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6" windowWidth="17496" windowHeight="11016"/>
  </bookViews>
  <sheets>
    <sheet name="ЗВІТ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ЗВІТ!$12:$13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calcChain.xml><?xml version="1.0" encoding="utf-8"?>
<calcChain xmlns="http://schemas.openxmlformats.org/spreadsheetml/2006/main">
  <c r="I96" i="2"/>
  <c r="E90"/>
  <c r="K90"/>
  <c r="C106"/>
  <c r="E88"/>
  <c r="E105"/>
  <c r="D105"/>
  <c r="F105"/>
  <c r="C105"/>
  <c r="K33"/>
  <c r="E79"/>
  <c r="F103"/>
  <c r="E104"/>
  <c r="F104"/>
  <c r="D104"/>
  <c r="C104"/>
  <c r="D106"/>
  <c r="F106"/>
  <c r="D103"/>
  <c r="C103"/>
  <c r="D102"/>
  <c r="E102"/>
  <c r="F102"/>
  <c r="C102"/>
  <c r="D90"/>
  <c r="E80"/>
  <c r="D80"/>
  <c r="D88"/>
  <c r="D79"/>
  <c r="E70"/>
  <c r="D70"/>
  <c r="H92" l="1"/>
  <c r="G92"/>
  <c r="I92"/>
  <c r="D91"/>
  <c r="E91"/>
  <c r="I91" s="1"/>
  <c r="F91"/>
  <c r="G91"/>
  <c r="H91"/>
  <c r="C91"/>
  <c r="D78"/>
  <c r="I86"/>
  <c r="I87"/>
  <c r="H86"/>
  <c r="H87"/>
  <c r="G86"/>
  <c r="G87"/>
  <c r="I84"/>
  <c r="H84"/>
  <c r="G84"/>
  <c r="G60"/>
  <c r="H60"/>
  <c r="D67"/>
  <c r="E67"/>
  <c r="F67"/>
  <c r="C67"/>
  <c r="H32"/>
  <c r="G32"/>
  <c r="D31"/>
  <c r="E31"/>
  <c r="F31"/>
  <c r="C31"/>
  <c r="I49"/>
  <c r="H49"/>
  <c r="G49"/>
  <c r="I40"/>
  <c r="I41"/>
  <c r="H40"/>
  <c r="H41"/>
  <c r="G40"/>
  <c r="G41"/>
  <c r="I62"/>
  <c r="I63"/>
  <c r="H62"/>
  <c r="H63"/>
  <c r="G62"/>
  <c r="G63"/>
  <c r="I61"/>
  <c r="H61"/>
  <c r="G61"/>
  <c r="D60"/>
  <c r="E60"/>
  <c r="F60"/>
  <c r="C60"/>
  <c r="I60"/>
  <c r="I59" l="1"/>
  <c r="I56"/>
  <c r="I20"/>
  <c r="I81" l="1"/>
  <c r="I71"/>
  <c r="I72"/>
  <c r="I44"/>
  <c r="I42"/>
  <c r="I94"/>
  <c r="I82"/>
  <c r="I33"/>
  <c r="I34"/>
  <c r="I26"/>
  <c r="I25"/>
  <c r="F69" l="1"/>
  <c r="F78"/>
  <c r="F95" s="1"/>
  <c r="H81"/>
  <c r="G81"/>
  <c r="I80"/>
  <c r="F89"/>
  <c r="I73"/>
  <c r="H73"/>
  <c r="G73"/>
  <c r="E69" l="1"/>
  <c r="C69"/>
  <c r="C80"/>
  <c r="C78" s="1"/>
  <c r="C95" s="1"/>
  <c r="I85"/>
  <c r="H85"/>
  <c r="G85"/>
  <c r="I83"/>
  <c r="H83"/>
  <c r="G83"/>
  <c r="H71"/>
  <c r="H72"/>
  <c r="H74"/>
  <c r="H75"/>
  <c r="H76"/>
  <c r="H77"/>
  <c r="G71"/>
  <c r="G72"/>
  <c r="G74"/>
  <c r="G75"/>
  <c r="G76"/>
  <c r="G77"/>
  <c r="H56"/>
  <c r="G56"/>
  <c r="I55"/>
  <c r="H55"/>
  <c r="G55"/>
  <c r="I43"/>
  <c r="H42"/>
  <c r="H43"/>
  <c r="H44"/>
  <c r="G42"/>
  <c r="G43"/>
  <c r="G44"/>
  <c r="H26"/>
  <c r="G26"/>
  <c r="I17"/>
  <c r="H17"/>
  <c r="G17"/>
  <c r="G94"/>
  <c r="G93" s="1"/>
  <c r="D93"/>
  <c r="E93"/>
  <c r="I93" s="1"/>
  <c r="C93"/>
  <c r="I18"/>
  <c r="I88" l="1"/>
  <c r="I27"/>
  <c r="I24"/>
  <c r="I74"/>
  <c r="I75"/>
  <c r="H93"/>
  <c r="H94"/>
  <c r="G80"/>
  <c r="G82"/>
  <c r="G88"/>
  <c r="H80"/>
  <c r="H82"/>
  <c r="H88"/>
  <c r="F15"/>
  <c r="G66"/>
  <c r="H58"/>
  <c r="G58"/>
  <c r="I46"/>
  <c r="I47"/>
  <c r="I48"/>
  <c r="G45"/>
  <c r="G46"/>
  <c r="G47"/>
  <c r="G48"/>
  <c r="H39"/>
  <c r="H45"/>
  <c r="H46"/>
  <c r="H47"/>
  <c r="H48"/>
  <c r="C15"/>
  <c r="G16"/>
  <c r="H16"/>
  <c r="I54"/>
  <c r="H66" l="1"/>
  <c r="H79"/>
  <c r="G79"/>
  <c r="I70"/>
  <c r="G90"/>
  <c r="I79"/>
  <c r="I76"/>
  <c r="I77"/>
  <c r="H70"/>
  <c r="G70"/>
  <c r="D15"/>
  <c r="E15"/>
  <c r="D50"/>
  <c r="I52"/>
  <c r="I53"/>
  <c r="I57"/>
  <c r="H52"/>
  <c r="H53"/>
  <c r="H54"/>
  <c r="H57"/>
  <c r="H59"/>
  <c r="G52"/>
  <c r="G53"/>
  <c r="G54"/>
  <c r="G57"/>
  <c r="G59"/>
  <c r="I51"/>
  <c r="H51"/>
  <c r="G51"/>
  <c r="I35"/>
  <c r="I36"/>
  <c r="I37"/>
  <c r="I38"/>
  <c r="I39"/>
  <c r="I45"/>
  <c r="H33"/>
  <c r="H34"/>
  <c r="H35"/>
  <c r="H36"/>
  <c r="H37"/>
  <c r="H38"/>
  <c r="G33"/>
  <c r="G34"/>
  <c r="G35"/>
  <c r="G36"/>
  <c r="G37"/>
  <c r="G38"/>
  <c r="G39"/>
  <c r="I32"/>
  <c r="G31" l="1"/>
  <c r="H31"/>
  <c r="I66"/>
  <c r="I65"/>
  <c r="H65"/>
  <c r="G65"/>
  <c r="G64" s="1"/>
  <c r="I19"/>
  <c r="I21"/>
  <c r="I22"/>
  <c r="I23"/>
  <c r="I29"/>
  <c r="I30"/>
  <c r="I16"/>
  <c r="H18"/>
  <c r="H19"/>
  <c r="H20"/>
  <c r="H21"/>
  <c r="H22"/>
  <c r="H23"/>
  <c r="H24"/>
  <c r="H25"/>
  <c r="H27"/>
  <c r="H28"/>
  <c r="H29"/>
  <c r="H30"/>
  <c r="G18"/>
  <c r="G19"/>
  <c r="G20"/>
  <c r="G21"/>
  <c r="G22"/>
  <c r="G23"/>
  <c r="G24"/>
  <c r="G25"/>
  <c r="G27"/>
  <c r="G28"/>
  <c r="G29"/>
  <c r="G30"/>
  <c r="H15" l="1"/>
  <c r="H67" s="1"/>
  <c r="G15"/>
  <c r="G67" s="1"/>
  <c r="D69"/>
  <c r="D89"/>
  <c r="G89"/>
  <c r="C89"/>
  <c r="E78"/>
  <c r="E103" s="1"/>
  <c r="G78"/>
  <c r="H78"/>
  <c r="G69"/>
  <c r="D64"/>
  <c r="E64"/>
  <c r="F64"/>
  <c r="C64"/>
  <c r="E50"/>
  <c r="F50"/>
  <c r="C50"/>
  <c r="I15"/>
  <c r="D95" l="1"/>
  <c r="G95"/>
  <c r="I78"/>
  <c r="I69"/>
  <c r="I31"/>
  <c r="C96"/>
  <c r="I50"/>
  <c r="I64"/>
  <c r="H69"/>
  <c r="G50"/>
  <c r="H50"/>
  <c r="H64"/>
  <c r="F96" l="1"/>
  <c r="I67"/>
  <c r="D96"/>
  <c r="G96"/>
  <c r="I90"/>
  <c r="E89"/>
  <c r="E95"/>
  <c r="E96" s="1"/>
  <c r="H90"/>
  <c r="H89" s="1"/>
  <c r="H95" s="1"/>
  <c r="H96" s="1"/>
  <c r="I89" l="1"/>
  <c r="E106"/>
  <c r="I95"/>
</calcChain>
</file>

<file path=xl/sharedStrings.xml><?xml version="1.0" encoding="utf-8"?>
<sst xmlns="http://schemas.openxmlformats.org/spreadsheetml/2006/main" count="186" uniqueCount="141">
  <si>
    <t>Код</t>
  </si>
  <si>
    <t>Показник</t>
  </si>
  <si>
    <t>01</t>
  </si>
  <si>
    <t>Новопільська сільська рада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</si>
  <si>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</si>
  <si>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</si>
  <si>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</si>
  <si>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</si>
  <si>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</si>
  <si>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</si>
  <si>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0113112</t>
  </si>
  <si>
    <t>Заходи державної політики з питань дітей та їх соціального захисту</t>
  </si>
  <si>
    <t>0113131</t>
  </si>
  <si>
    <t>Здійснення заходів та реалізація проектів на виконання Державної цільової соціальної програми `Молодь України`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</si>
  <si>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</si>
  <si>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</si>
  <si>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</si>
  <si>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</si>
  <si>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</si>
  <si>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</si>
  <si>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</si>
  <si>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Організація благоустрою населених пунктів</t>
  </si>
  <si>
    <t>0117680</t>
  </si>
  <si>
    <t>Членські внески до асоціацій органів місцевого самоврядування</t>
  </si>
  <si>
    <t>0119770</t>
  </si>
  <si>
    <t>Інші субвенції з місцевого бюджету</t>
  </si>
  <si>
    <t>06</t>
  </si>
  <si>
    <t>Управління освіти, культури, молоді та спорту Новопільської сільської ради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</si>
  <si>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</si>
  <si>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</si>
  <si>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</si>
  <si>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</si>
  <si>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0611021</t>
  </si>
  <si>
    <t>0611031</t>
  </si>
  <si>
    <t>0611070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</si>
  <si>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</si>
  <si>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</si>
  <si>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</si>
  <si>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</si>
  <si>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0611160</t>
  </si>
  <si>
    <t>Забезпечення діяльності центрів професійного розвитку педагогічних працівників</t>
  </si>
  <si>
    <t>0614060</t>
  </si>
  <si>
    <t>Забезпечення діяльності палаців i будинків культури, клубів, центрів дозвілля та iнших клубних закладів</t>
  </si>
  <si>
    <t>0614082</t>
  </si>
  <si>
    <t>Інші заходи в галузі культури і мистецтва</t>
  </si>
  <si>
    <t>0615031</t>
  </si>
  <si>
    <t>Утримання та навчально-тренувальна робота комунальних дитячо-юнацьких спортивних шкіл</t>
  </si>
  <si>
    <t>08</t>
  </si>
  <si>
    <t>Відділ соціального захисту населення Новопільської сільської ради</t>
  </si>
  <si>
    <t>0810160</t>
  </si>
  <si>
    <t>0813035</t>
  </si>
  <si>
    <t>Компенсаційні виплати за пільговий проїзд окремих категорій громадян на залізничному транспорті</t>
  </si>
  <si>
    <t>0813050</t>
  </si>
  <si>
    <t>Пільгове медичне обслуговування осіб, які постраждали внаслідок Чорнобильської катастрофи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</si>
  <si>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</si>
  <si>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</si>
  <si>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</si>
  <si>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</si>
  <si>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</si>
  <si>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37</t>
  </si>
  <si>
    <t>Фінансове управління Новопільської сільської ради</t>
  </si>
  <si>
    <t>3710160</t>
  </si>
  <si>
    <t>3718710</t>
  </si>
  <si>
    <t>Резервний фонд місцевого бюджету</t>
  </si>
  <si>
    <t xml:space="preserve"> </t>
  </si>
  <si>
    <t>тис. грн</t>
  </si>
  <si>
    <t>ВИКОНАННЯ ВИДАТКОВОЇ ЧАСТИНИ МІСЦЕВОГО БЮДЖЕТУ</t>
  </si>
  <si>
    <t>АНАЛІЗ</t>
  </si>
  <si>
    <t>по Новопільській сільській територіальній громаді</t>
  </si>
  <si>
    <t>Додаток 2</t>
  </si>
  <si>
    <t xml:space="preserve">% виконання на вказаний період </t>
  </si>
  <si>
    <t>ВСЬОГО ВИДАТКІВ ПО ЗАГАЛЬНОМУ ФОНДУ</t>
  </si>
  <si>
    <t>ЗАГАЛЬНИЙ  ФОНД</t>
  </si>
  <si>
    <t>СПЕЦІАЛЬНИЙ  ФОНД</t>
  </si>
  <si>
    <t>0118340</t>
  </si>
  <si>
    <t>Природоохоронні заходи за рахунок цільових фондів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</si>
  <si>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</si>
  <si>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</si>
  <si>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ВИДАТКІВ ПО СПЕЦІАЛЬНОМУ ФОНДУ</t>
  </si>
  <si>
    <t>РАЗОМ</t>
  </si>
  <si>
    <t xml:space="preserve">Секретар ради </t>
  </si>
  <si>
    <t>Світлана СУСЄДКО</t>
  </si>
  <si>
    <t>Новопільської сільської ради</t>
  </si>
  <si>
    <t>Залишки плану на рік відносно касових видатків</t>
  </si>
  <si>
    <t>0118110</t>
  </si>
  <si>
    <t>Заходи із запобігання та ліквідації надзвичайних ситуацій та наслідків стихійного лиха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</si>
  <si>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</si>
  <si>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</si>
  <si>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закладами позашкільної освіти, заходи із позашкільної роботи з дітьми</t>
  </si>
  <si>
    <t>0615011</t>
  </si>
  <si>
    <t>Проведення навчально-тренувальних зборів і змагань з олімпійських видів спорту</t>
  </si>
  <si>
    <t>0813031</t>
  </si>
  <si>
    <t>Надання інших пільг окремим категоріям громадян відповідно до законодавства</t>
  </si>
  <si>
    <t>Уточнений план на 2025 рік</t>
  </si>
  <si>
    <t>0110180</t>
  </si>
  <si>
    <t>Інша діяльність у сфері державного управління</t>
  </si>
  <si>
    <t>Забезпечення умов для догляду та виховання дітей і молоді в дитячих будинках сімейного типу, прийомних сім`ях та сім`ях патронатних вихователів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</si>
  <si>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</si>
  <si>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</si>
  <si>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0611200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</si>
  <si>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</si>
  <si>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</si>
  <si>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</si>
  <si>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</si>
  <si>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</si>
  <si>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</si>
  <si>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</si>
  <si>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0813140</t>
  </si>
  <si>
    <t>0116011</t>
  </si>
  <si>
    <t>Експлуатація та технічне обслуговування житлового фонду</t>
  </si>
  <si>
    <t>0117670</t>
  </si>
  <si>
    <t>Внески до статутного капіталу суб`єктів господарювання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</si>
  <si>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</si>
  <si>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</si>
  <si>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</si>
  <si>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</si>
  <si>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</si>
  <si>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</si>
  <si>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Відхилення   ( +,-)</t>
  </si>
  <si>
    <t>Затверджений план на 2025 рік</t>
  </si>
  <si>
    <t xml:space="preserve">до проєкту рішення сесії </t>
  </si>
  <si>
    <t xml:space="preserve">від  </t>
  </si>
  <si>
    <t>ЗА СІЧЕНЬ-ВЕРЕСЕНЬ 2025 РОКУ</t>
  </si>
  <si>
    <t>Касові видатки                                                                         січня-вересня</t>
  </si>
  <si>
    <t>09</t>
  </si>
  <si>
    <t>0618724</t>
  </si>
  <si>
    <t>Заходи із запобігання та ліквідації наслідків надзвичайної ситуації у будівлі закладу освіти за рахунок коштів резервного фонду місцевого бюджету</t>
  </si>
  <si>
    <t>Служба у справах дітей Новопільської сільської ради</t>
  </si>
  <si>
    <t>0910160</t>
  </si>
  <si>
    <t>0913112</t>
  </si>
  <si>
    <t>0913114</t>
  </si>
  <si>
    <t>0611279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</si>
  <si>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</si>
  <si>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</si>
  <si>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</si>
  <si>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</si>
  <si>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</si>
  <si>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План                                                                         січня-вересня</t>
  </si>
  <si>
    <t>№</t>
  </si>
  <si>
    <t>освіта</t>
  </si>
  <si>
    <t>культ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</si>
</sst>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0"/>
    <numFmt numFmtId="166" formatCode="#,##0.00000"/>
    <numFmt numFmtId="167" formatCode="#,##0.0"/>
  </numFmts>
  <fonts count="48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D3F9FB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1" fillId="0" borderId="0"/>
    <xf numFmtId="0" fontId="12" fillId="0" borderId="6" applyNumberFormat="0" applyFill="0" applyAlignment="0" applyProtection="0"/>
    <xf numFmtId="0" fontId="13" fillId="20" borderId="7" applyNumberFormat="0" applyAlignment="0" applyProtection="0"/>
    <xf numFmtId="0" fontId="14" fillId="0" borderId="0" applyNumberFormat="0" applyFill="0" applyBorder="0" applyAlignment="0" applyProtection="0"/>
    <xf numFmtId="0" fontId="15" fillId="21" borderId="2" applyNumberFormat="0" applyAlignment="0" applyProtection="0"/>
    <xf numFmtId="0" fontId="16" fillId="0" borderId="8" applyNumberFormat="0" applyFill="0" applyAlignment="0" applyProtection="0"/>
    <xf numFmtId="0" fontId="17" fillId="3" borderId="0" applyNumberFormat="0" applyBorder="0" applyAlignment="0" applyProtection="0"/>
    <xf numFmtId="0" fontId="2" fillId="22" borderId="9" applyNumberFormat="0" applyFont="0" applyAlignment="0" applyProtection="0"/>
    <xf numFmtId="0" fontId="1" fillId="22" borderId="9" applyNumberFormat="0" applyFont="0" applyAlignment="0" applyProtection="0"/>
    <xf numFmtId="0" fontId="18" fillId="21" borderId="10" applyNumberFormat="0" applyAlignment="0" applyProtection="0"/>
    <xf numFmtId="0" fontId="19" fillId="23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1" fillId="0" borderId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0" fontId="4" fillId="22" borderId="9" applyNumberFormat="0" applyFont="0" applyAlignment="0" applyProtection="0"/>
    <xf numFmtId="0" fontId="1" fillId="0" borderId="0"/>
    <xf numFmtId="0" fontId="31" fillId="0" borderId="0"/>
    <xf numFmtId="0" fontId="32" fillId="0" borderId="0"/>
    <xf numFmtId="0" fontId="33" fillId="0" borderId="0"/>
    <xf numFmtId="0" fontId="31" fillId="22" borderId="9" applyNumberFormat="0" applyFont="0" applyAlignment="0" applyProtection="0"/>
  </cellStyleXfs>
  <cellXfs count="124">
    <xf numFmtId="0" fontId="0" fillId="0" borderId="0" xfId="0"/>
    <xf numFmtId="164" fontId="23" fillId="0" borderId="0" xfId="67" applyNumberFormat="1" applyFont="1"/>
    <xf numFmtId="0" fontId="25" fillId="0" borderId="0" xfId="1" applyFont="1"/>
    <xf numFmtId="0" fontId="25" fillId="24" borderId="0" xfId="1" applyFont="1" applyFill="1"/>
    <xf numFmtId="0" fontId="28" fillId="24" borderId="0" xfId="1" applyFont="1" applyFill="1"/>
    <xf numFmtId="0" fontId="26" fillId="0" borderId="0" xfId="1" applyFont="1" applyAlignment="1">
      <alignment horizontal="center"/>
    </xf>
    <xf numFmtId="0" fontId="27" fillId="0" borderId="0" xfId="1" applyFont="1"/>
    <xf numFmtId="0" fontId="30" fillId="0" borderId="0" xfId="1" applyFont="1"/>
    <xf numFmtId="0" fontId="26" fillId="0" borderId="0" xfId="1" applyFont="1"/>
    <xf numFmtId="0" fontId="26" fillId="24" borderId="0" xfId="1" applyFont="1" applyFill="1"/>
    <xf numFmtId="0" fontId="29" fillId="0" borderId="0" xfId="0" applyFont="1"/>
    <xf numFmtId="0" fontId="23" fillId="0" borderId="0" xfId="1" applyFont="1"/>
    <xf numFmtId="0" fontId="23" fillId="24" borderId="0" xfId="1" applyFont="1" applyFill="1" applyAlignment="1">
      <alignment horizontal="center"/>
    </xf>
    <xf numFmtId="0" fontId="24" fillId="24" borderId="0" xfId="1" applyFont="1" applyFill="1" applyAlignment="1">
      <alignment wrapText="1"/>
    </xf>
    <xf numFmtId="0" fontId="24" fillId="24" borderId="0" xfId="1" applyFont="1" applyFill="1"/>
    <xf numFmtId="0" fontId="28" fillId="0" borderId="0" xfId="1" applyFont="1"/>
    <xf numFmtId="164" fontId="23" fillId="0" borderId="0" xfId="1" applyNumberFormat="1" applyFont="1" applyAlignment="1">
      <alignment horizontal="center"/>
    </xf>
    <xf numFmtId="164" fontId="24" fillId="24" borderId="0" xfId="1" applyNumberFormat="1" applyFont="1" applyFill="1" applyAlignment="1">
      <alignment horizontal="center"/>
    </xf>
    <xf numFmtId="2" fontId="27" fillId="0" borderId="0" xfId="1" applyNumberFormat="1" applyFont="1" applyAlignment="1">
      <alignment vertical="center"/>
    </xf>
    <xf numFmtId="0" fontId="34" fillId="0" borderId="0" xfId="1" applyFont="1"/>
    <xf numFmtId="165" fontId="35" fillId="0" borderId="0" xfId="0" applyNumberFormat="1" applyFont="1" applyBorder="1"/>
    <xf numFmtId="4" fontId="24" fillId="0" borderId="0" xfId="67" applyNumberFormat="1" applyFont="1" applyFill="1" applyBorder="1" applyAlignment="1">
      <alignment vertical="center"/>
    </xf>
    <xf numFmtId="4" fontId="24" fillId="24" borderId="0" xfId="67" applyNumberFormat="1" applyFont="1" applyFill="1" applyBorder="1" applyAlignment="1">
      <alignment vertical="center"/>
    </xf>
    <xf numFmtId="2" fontId="24" fillId="24" borderId="0" xfId="1" applyNumberFormat="1" applyFont="1" applyFill="1" applyBorder="1" applyAlignment="1">
      <alignment horizontal="center" vertical="center"/>
    </xf>
    <xf numFmtId="0" fontId="36" fillId="0" borderId="11" xfId="1" applyFont="1" applyBorder="1" applyAlignment="1">
      <alignment horizontal="center" vertical="center" wrapText="1"/>
    </xf>
    <xf numFmtId="0" fontId="36" fillId="0" borderId="12" xfId="1" applyFont="1" applyBorder="1" applyAlignment="1">
      <alignment horizontal="center" vertical="center" wrapText="1"/>
    </xf>
    <xf numFmtId="0" fontId="36" fillId="0" borderId="13" xfId="1" applyNumberFormat="1" applyFont="1" applyBorder="1" applyAlignment="1">
      <alignment horizontal="center" vertical="center" wrapText="1"/>
    </xf>
    <xf numFmtId="0" fontId="37" fillId="0" borderId="0" xfId="1" applyFont="1" applyAlignment="1">
      <alignment vertical="center"/>
    </xf>
    <xf numFmtId="164" fontId="24" fillId="0" borderId="0" xfId="1" applyNumberFormat="1" applyFont="1" applyAlignment="1">
      <alignment horizontal="center"/>
    </xf>
    <xf numFmtId="0" fontId="24" fillId="0" borderId="0" xfId="1" applyFont="1" applyAlignment="1">
      <alignment horizontal="center"/>
    </xf>
    <xf numFmtId="2" fontId="23" fillId="0" borderId="0" xfId="67" applyNumberFormat="1" applyFont="1" applyBorder="1" applyAlignment="1">
      <alignment horizontal="center" vertical="center"/>
    </xf>
    <xf numFmtId="4" fontId="24" fillId="24" borderId="12" xfId="67" applyNumberFormat="1" applyFont="1" applyFill="1" applyBorder="1" applyAlignment="1">
      <alignment vertical="center"/>
    </xf>
    <xf numFmtId="4" fontId="24" fillId="0" borderId="12" xfId="67" applyNumberFormat="1" applyFont="1" applyFill="1" applyBorder="1" applyAlignment="1">
      <alignment vertical="center"/>
    </xf>
    <xf numFmtId="2" fontId="24" fillId="0" borderId="12" xfId="67" applyNumberFormat="1" applyFont="1" applyBorder="1" applyAlignment="1">
      <alignment horizontal="left" vertical="center"/>
    </xf>
    <xf numFmtId="2" fontId="23" fillId="0" borderId="11" xfId="67" applyNumberFormat="1" applyFont="1" applyBorder="1" applyAlignment="1">
      <alignment horizontal="center" vertical="center"/>
    </xf>
    <xf numFmtId="4" fontId="24" fillId="25" borderId="12" xfId="69" applyNumberFormat="1" applyFont="1" applyFill="1" applyBorder="1" applyAlignment="1">
      <alignment vertical="center"/>
    </xf>
    <xf numFmtId="0" fontId="24" fillId="25" borderId="12" xfId="69" applyFont="1" applyFill="1" applyBorder="1" applyAlignment="1">
      <alignment vertical="center" wrapText="1"/>
    </xf>
    <xf numFmtId="0" fontId="24" fillId="25" borderId="11" xfId="69" applyFont="1" applyFill="1" applyBorder="1" applyAlignment="1">
      <alignment horizontal="center" vertical="center"/>
    </xf>
    <xf numFmtId="4" fontId="23" fillId="0" borderId="1" xfId="1" applyNumberFormat="1" applyFont="1" applyFill="1" applyBorder="1" applyAlignment="1">
      <alignment vertical="center"/>
    </xf>
    <xf numFmtId="4" fontId="24" fillId="27" borderId="1" xfId="69" applyNumberFormat="1" applyFont="1" applyFill="1" applyBorder="1" applyAlignment="1">
      <alignment vertical="center"/>
    </xf>
    <xf numFmtId="0" fontId="24" fillId="27" borderId="1" xfId="69" applyFont="1" applyFill="1" applyBorder="1" applyAlignment="1">
      <alignment vertical="center" wrapText="1"/>
    </xf>
    <xf numFmtId="0" fontId="24" fillId="27" borderId="14" xfId="69" applyFont="1" applyFill="1" applyBorder="1" applyAlignment="1">
      <alignment horizontal="center" vertical="center"/>
    </xf>
    <xf numFmtId="4" fontId="24" fillId="27" borderId="20" xfId="69" applyNumberFormat="1" applyFont="1" applyFill="1" applyBorder="1" applyAlignment="1">
      <alignment vertical="center"/>
    </xf>
    <xf numFmtId="0" fontId="24" fillId="27" borderId="20" xfId="69" applyFont="1" applyFill="1" applyBorder="1" applyAlignment="1">
      <alignment vertical="center" wrapText="1"/>
    </xf>
    <xf numFmtId="0" fontId="24" fillId="27" borderId="19" xfId="69" applyFont="1" applyFill="1" applyBorder="1" applyAlignment="1">
      <alignment horizontal="center" vertical="center"/>
    </xf>
    <xf numFmtId="164" fontId="24" fillId="25" borderId="13" xfId="1" applyNumberFormat="1" applyFont="1" applyFill="1" applyBorder="1" applyAlignment="1">
      <alignment horizontal="center" vertical="center"/>
    </xf>
    <xf numFmtId="4" fontId="24" fillId="25" borderId="12" xfId="1" applyNumberFormat="1" applyFont="1" applyFill="1" applyBorder="1" applyAlignment="1">
      <alignment vertical="center"/>
    </xf>
    <xf numFmtId="0" fontId="24" fillId="25" borderId="12" xfId="1" applyFont="1" applyFill="1" applyBorder="1" applyAlignment="1">
      <alignment vertical="center" wrapText="1"/>
    </xf>
    <xf numFmtId="0" fontId="24" fillId="25" borderId="11" xfId="1" applyFont="1" applyFill="1" applyBorder="1" applyAlignment="1">
      <alignment horizontal="center" vertical="center"/>
    </xf>
    <xf numFmtId="164" fontId="23" fillId="24" borderId="23" xfId="1" applyNumberFormat="1" applyFont="1" applyFill="1" applyBorder="1" applyAlignment="1">
      <alignment horizontal="center" vertical="center"/>
    </xf>
    <xf numFmtId="4" fontId="23" fillId="24" borderId="22" xfId="1" applyNumberFormat="1" applyFont="1" applyFill="1" applyBorder="1" applyAlignment="1">
      <alignment vertical="center"/>
    </xf>
    <xf numFmtId="0" fontId="23" fillId="24" borderId="1" xfId="1" applyFont="1" applyFill="1" applyBorder="1" applyAlignment="1">
      <alignment vertical="center" wrapText="1"/>
    </xf>
    <xf numFmtId="0" fontId="23" fillId="24" borderId="14" xfId="1" applyFont="1" applyFill="1" applyBorder="1" applyAlignment="1">
      <alignment horizontal="center" vertical="center"/>
    </xf>
    <xf numFmtId="164" fontId="24" fillId="27" borderId="15" xfId="1" applyNumberFormat="1" applyFont="1" applyFill="1" applyBorder="1" applyAlignment="1">
      <alignment horizontal="center" vertical="center"/>
    </xf>
    <xf numFmtId="4" fontId="24" fillId="27" borderId="1" xfId="1" applyNumberFormat="1" applyFont="1" applyFill="1" applyBorder="1" applyAlignment="1">
      <alignment vertical="center"/>
    </xf>
    <xf numFmtId="0" fontId="24" fillId="27" borderId="1" xfId="1" applyFont="1" applyFill="1" applyBorder="1" applyAlignment="1">
      <alignment vertical="center" wrapText="1"/>
    </xf>
    <xf numFmtId="0" fontId="24" fillId="27" borderId="14" xfId="1" applyFont="1" applyFill="1" applyBorder="1" applyAlignment="1">
      <alignment horizontal="center" vertical="center"/>
    </xf>
    <xf numFmtId="0" fontId="23" fillId="0" borderId="14" xfId="1" applyFont="1" applyBorder="1" applyAlignment="1">
      <alignment horizontal="center" vertical="center"/>
    </xf>
    <xf numFmtId="164" fontId="23" fillId="24" borderId="15" xfId="1" applyNumberFormat="1" applyFont="1" applyFill="1" applyBorder="1" applyAlignment="1">
      <alignment horizontal="center" vertical="center"/>
    </xf>
    <xf numFmtId="4" fontId="23" fillId="24" borderId="1" xfId="1" applyNumberFormat="1" applyFont="1" applyFill="1" applyBorder="1" applyAlignment="1">
      <alignment vertical="center"/>
    </xf>
    <xf numFmtId="0" fontId="23" fillId="24" borderId="1" xfId="73" applyFont="1" applyFill="1" applyBorder="1" applyAlignment="1">
      <alignment vertical="center" wrapText="1"/>
    </xf>
    <xf numFmtId="0" fontId="23" fillId="24" borderId="14" xfId="73" applyFont="1" applyFill="1" applyBorder="1" applyAlignment="1">
      <alignment horizontal="center" vertical="center"/>
    </xf>
    <xf numFmtId="164" fontId="24" fillId="27" borderId="21" xfId="1" applyNumberFormat="1" applyFont="1" applyFill="1" applyBorder="1" applyAlignment="1">
      <alignment horizontal="center" vertical="center"/>
    </xf>
    <xf numFmtId="4" fontId="24" fillId="27" borderId="20" xfId="1" applyNumberFormat="1" applyFont="1" applyFill="1" applyBorder="1" applyAlignment="1">
      <alignment vertical="center"/>
    </xf>
    <xf numFmtId="0" fontId="24" fillId="27" borderId="20" xfId="1" applyFont="1" applyFill="1" applyBorder="1" applyAlignment="1">
      <alignment vertical="center" wrapText="1"/>
    </xf>
    <xf numFmtId="0" fontId="24" fillId="27" borderId="19" xfId="1" applyFont="1" applyFill="1" applyBorder="1" applyAlignment="1">
      <alignment horizontal="center" vertical="center"/>
    </xf>
    <xf numFmtId="164" fontId="24" fillId="0" borderId="13" xfId="1" applyNumberFormat="1" applyFont="1" applyBorder="1" applyAlignment="1">
      <alignment horizontal="center" vertical="center" wrapText="1"/>
    </xf>
    <xf numFmtId="0" fontId="24" fillId="24" borderId="12" xfId="69" applyFont="1" applyFill="1" applyBorder="1" applyAlignment="1">
      <alignment horizontal="center" vertical="center" wrapText="1"/>
    </xf>
    <xf numFmtId="165" fontId="35" fillId="0" borderId="12" xfId="0" applyNumberFormat="1" applyFont="1" applyBorder="1" applyAlignment="1">
      <alignment horizontal="center" vertical="center" wrapText="1"/>
    </xf>
    <xf numFmtId="0" fontId="24" fillId="0" borderId="12" xfId="1" applyFont="1" applyBorder="1" applyAlignment="1">
      <alignment horizontal="center" vertical="center" wrapText="1"/>
    </xf>
    <xf numFmtId="0" fontId="24" fillId="0" borderId="11" xfId="1" applyFont="1" applyBorder="1" applyAlignment="1">
      <alignment horizontal="center" vertical="center" wrapText="1"/>
    </xf>
    <xf numFmtId="164" fontId="23" fillId="24" borderId="0" xfId="66" applyNumberFormat="1" applyFont="1" applyFill="1" applyAlignment="1">
      <alignment horizontal="center"/>
    </xf>
    <xf numFmtId="0" fontId="23" fillId="0" borderId="0" xfId="1" applyFont="1" applyAlignment="1">
      <alignment wrapText="1"/>
    </xf>
    <xf numFmtId="0" fontId="23" fillId="0" borderId="0" xfId="1" applyFont="1" applyAlignment="1">
      <alignment horizontal="center"/>
    </xf>
    <xf numFmtId="164" fontId="23" fillId="24" borderId="0" xfId="1" applyNumberFormat="1" applyFont="1" applyFill="1" applyAlignment="1">
      <alignment horizontal="center"/>
    </xf>
    <xf numFmtId="164" fontId="23" fillId="24" borderId="0" xfId="67" applyNumberFormat="1" applyFont="1" applyFill="1" applyAlignment="1">
      <alignment horizontal="center"/>
    </xf>
    <xf numFmtId="0" fontId="23" fillId="24" borderId="0" xfId="1" applyFont="1" applyFill="1"/>
    <xf numFmtId="0" fontId="23" fillId="24" borderId="0" xfId="1" applyFont="1" applyFill="1" applyAlignment="1">
      <alignment wrapText="1"/>
    </xf>
    <xf numFmtId="2" fontId="24" fillId="0" borderId="0" xfId="67" applyNumberFormat="1" applyFont="1" applyBorder="1" applyAlignment="1">
      <alignment horizontal="left" vertical="center"/>
    </xf>
    <xf numFmtId="4" fontId="23" fillId="0" borderId="0" xfId="1" applyNumberFormat="1" applyFont="1" applyBorder="1" applyAlignment="1">
      <alignment vertical="center"/>
    </xf>
    <xf numFmtId="166" fontId="23" fillId="0" borderId="0" xfId="1" applyNumberFormat="1" applyFont="1"/>
    <xf numFmtId="4" fontId="25" fillId="0" borderId="0" xfId="1" applyNumberFormat="1" applyFont="1"/>
    <xf numFmtId="4" fontId="38" fillId="24" borderId="0" xfId="1" applyNumberFormat="1" applyFont="1" applyFill="1" applyBorder="1" applyAlignment="1">
      <alignment vertical="center"/>
    </xf>
    <xf numFmtId="49" fontId="24" fillId="27" borderId="14" xfId="1" applyNumberFormat="1" applyFont="1" applyFill="1" applyBorder="1" applyAlignment="1">
      <alignment horizontal="center" vertical="center"/>
    </xf>
    <xf numFmtId="0" fontId="25" fillId="0" borderId="0" xfId="1" applyFont="1"/>
    <xf numFmtId="4" fontId="28" fillId="0" borderId="0" xfId="1" applyNumberFormat="1" applyFont="1"/>
    <xf numFmtId="4" fontId="23" fillId="24" borderId="0" xfId="1" applyNumberFormat="1" applyFont="1" applyFill="1" applyBorder="1" applyAlignment="1">
      <alignment vertical="center"/>
    </xf>
    <xf numFmtId="4" fontId="1" fillId="0" borderId="1" xfId="1" applyNumberFormat="1" applyBorder="1" applyAlignment="1">
      <alignment vertical="center"/>
    </xf>
    <xf numFmtId="0" fontId="23" fillId="0" borderId="1" xfId="1" applyFont="1" applyBorder="1" applyAlignment="1">
      <alignment vertical="center" wrapText="1"/>
    </xf>
    <xf numFmtId="4" fontId="23" fillId="0" borderId="1" xfId="1" applyNumberFormat="1" applyFont="1" applyBorder="1" applyAlignment="1">
      <alignment vertical="center"/>
    </xf>
    <xf numFmtId="166" fontId="29" fillId="0" borderId="0" xfId="0" applyNumberFormat="1" applyFont="1" applyBorder="1"/>
    <xf numFmtId="167" fontId="24" fillId="25" borderId="13" xfId="1" applyNumberFormat="1" applyFont="1" applyFill="1" applyBorder="1" applyAlignment="1">
      <alignment horizontal="center" vertical="center"/>
    </xf>
    <xf numFmtId="165" fontId="35" fillId="24" borderId="12" xfId="0" applyNumberFormat="1" applyFont="1" applyFill="1" applyBorder="1" applyAlignment="1">
      <alignment horizontal="center" vertical="center" wrapText="1"/>
    </xf>
    <xf numFmtId="4" fontId="23" fillId="0" borderId="0" xfId="1" applyNumberFormat="1" applyFont="1"/>
    <xf numFmtId="0" fontId="34" fillId="0" borderId="0" xfId="67" applyFont="1" applyAlignment="1">
      <alignment horizontal="center"/>
    </xf>
    <xf numFmtId="0" fontId="39" fillId="0" borderId="0" xfId="67" applyFont="1"/>
    <xf numFmtId="166" fontId="40" fillId="0" borderId="0" xfId="0" applyNumberFormat="1" applyFont="1" applyBorder="1"/>
    <xf numFmtId="164" fontId="39" fillId="0" borderId="0" xfId="67" applyNumberFormat="1" applyFont="1"/>
    <xf numFmtId="0" fontId="39" fillId="0" borderId="0" xfId="1" applyFont="1"/>
    <xf numFmtId="164" fontId="39" fillId="0" borderId="0" xfId="1" applyNumberFormat="1" applyFont="1" applyAlignment="1">
      <alignment horizontal="center"/>
    </xf>
    <xf numFmtId="165" fontId="24" fillId="0" borderId="12" xfId="67" applyNumberFormat="1" applyFont="1" applyFill="1" applyBorder="1" applyAlignment="1">
      <alignment vertical="center"/>
    </xf>
    <xf numFmtId="4" fontId="24" fillId="24" borderId="13" xfId="1" applyNumberFormat="1" applyFont="1" applyFill="1" applyBorder="1" applyAlignment="1">
      <alignment horizontal="center" vertical="center"/>
    </xf>
    <xf numFmtId="0" fontId="43" fillId="0" borderId="0" xfId="1" applyFont="1" applyAlignment="1">
      <alignment horizontal="center"/>
    </xf>
    <xf numFmtId="0" fontId="43" fillId="0" borderId="0" xfId="1" applyFont="1" applyAlignment="1">
      <alignment wrapText="1"/>
    </xf>
    <xf numFmtId="165" fontId="43" fillId="0" borderId="0" xfId="1" applyNumberFormat="1" applyFont="1"/>
    <xf numFmtId="0" fontId="43" fillId="0" borderId="0" xfId="1" applyFont="1"/>
    <xf numFmtId="164" fontId="43" fillId="0" borderId="0" xfId="1" applyNumberFormat="1" applyFont="1" applyAlignment="1">
      <alignment horizontal="center"/>
    </xf>
    <xf numFmtId="0" fontId="44" fillId="0" borderId="0" xfId="1" applyFont="1"/>
    <xf numFmtId="0" fontId="45" fillId="0" borderId="0" xfId="1" applyFont="1" applyAlignment="1">
      <alignment horizontal="center"/>
    </xf>
    <xf numFmtId="0" fontId="45" fillId="0" borderId="0" xfId="1" applyFont="1" applyAlignment="1">
      <alignment wrapText="1"/>
    </xf>
    <xf numFmtId="165" fontId="45" fillId="0" borderId="0" xfId="1" applyNumberFormat="1" applyFont="1"/>
    <xf numFmtId="0" fontId="45" fillId="0" borderId="0" xfId="1" applyFont="1"/>
    <xf numFmtId="164" fontId="45" fillId="0" borderId="0" xfId="1" applyNumberFormat="1" applyFont="1" applyAlignment="1">
      <alignment horizontal="center"/>
    </xf>
    <xf numFmtId="0" fontId="46" fillId="0" borderId="0" xfId="1" applyFont="1"/>
    <xf numFmtId="165" fontId="47" fillId="0" borderId="0" xfId="1" applyNumberFormat="1" applyFont="1"/>
    <xf numFmtId="0" fontId="39" fillId="24" borderId="0" xfId="67" applyFont="1" applyFill="1" applyAlignment="1">
      <alignment horizontal="center" wrapText="1"/>
    </xf>
    <xf numFmtId="0" fontId="39" fillId="24" borderId="0" xfId="67" applyFont="1" applyFill="1" applyAlignment="1">
      <alignment wrapText="1"/>
    </xf>
    <xf numFmtId="0" fontId="40" fillId="24" borderId="0" xfId="0" applyFont="1" applyFill="1" applyAlignment="1"/>
    <xf numFmtId="0" fontId="24" fillId="26" borderId="16" xfId="1" applyFont="1" applyFill="1" applyBorder="1" applyAlignment="1">
      <alignment horizontal="center" vertical="center" wrapText="1"/>
    </xf>
    <xf numFmtId="0" fontId="29" fillId="26" borderId="17" xfId="0" applyFont="1" applyFill="1" applyBorder="1" applyAlignment="1">
      <alignment horizontal="center" vertical="center" wrapText="1"/>
    </xf>
    <xf numFmtId="0" fontId="29" fillId="26" borderId="18" xfId="0" applyFont="1" applyFill="1" applyBorder="1" applyAlignment="1">
      <alignment horizontal="center" vertical="center" wrapText="1"/>
    </xf>
    <xf numFmtId="0" fontId="42" fillId="0" borderId="0" xfId="1" applyFont="1" applyAlignment="1">
      <alignment horizontal="center"/>
    </xf>
    <xf numFmtId="0" fontId="39" fillId="0" borderId="0" xfId="1" applyFont="1" applyAlignment="1">
      <alignment horizontal="center"/>
    </xf>
    <xf numFmtId="0" fontId="41" fillId="0" borderId="0" xfId="0" applyFont="1" applyAlignment="1"/>
  </cellXfs>
  <cellStyles count="7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2 2" xfId="70"/>
    <cellStyle name="Звичайний 2 3" xfId="72"/>
    <cellStyle name="Звичайний 2 4" xfId="74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9"/>
    <cellStyle name="Обычный 2 3" xfId="66"/>
    <cellStyle name="Обычный 2 4" xfId="73"/>
    <cellStyle name="Обычный 3" xfId="67"/>
    <cellStyle name="Обычный 3 2" xfId="75"/>
    <cellStyle name="Підсумок" xfId="57"/>
    <cellStyle name="Поганий" xfId="58"/>
    <cellStyle name="Примечание 2" xfId="59"/>
    <cellStyle name="Примітка" xfId="60"/>
    <cellStyle name="Примітка 2" xfId="71"/>
    <cellStyle name="Примітка 3" xfId="76"/>
    <cellStyle name="Процентный 2" xfId="68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colors>
    <mruColors>
      <color rgb="FFCCFF99"/>
      <color rgb="FFFFFF99"/>
      <color rgb="FFD3F9FB"/>
      <color rgb="FFCCCCFF"/>
      <color rgb="FFFFCCFF"/>
      <color rgb="FF99FF66"/>
      <color rgb="FF9999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8"/>
  <sheetViews>
    <sheetView tabSelected="1" zoomScale="80" zoomScaleNormal="80" workbookViewId="0">
      <pane xSplit="2" ySplit="14" topLeftCell="C96" activePane="bottomRight" state="frozen"/>
      <selection pane="topRight" activeCell="C1" sqref="C1"/>
      <selection pane="bottomLeft" activeCell="A15" sqref="A15"/>
      <selection pane="bottomRight" activeCell="I98" sqref="I98"/>
    </sheetView>
  </sheetViews>
  <sheetFormatPr defaultRowHeight="15.6"/>
  <cols>
    <col min="1" max="1" width="9.109375" style="73" customWidth="1"/>
    <col min="2" max="2" width="47.44140625" style="72" customWidth="1"/>
    <col min="3" max="3" width="15.33203125" style="11" customWidth="1"/>
    <col min="4" max="4" width="13.6640625" style="11" customWidth="1"/>
    <col min="5" max="5" width="13" style="11" customWidth="1"/>
    <col min="6" max="6" width="13.77734375" style="11" customWidth="1"/>
    <col min="7" max="7" width="14" style="11" customWidth="1"/>
    <col min="8" max="8" width="12.44140625" style="11" customWidth="1"/>
    <col min="9" max="9" width="11.77734375" style="16" customWidth="1"/>
    <col min="10" max="10" width="5.21875" style="84" customWidth="1"/>
    <col min="11" max="11" width="16" style="84" customWidth="1"/>
    <col min="12" max="12" width="9.109375" style="84"/>
    <col min="13" max="13" width="14.109375" style="2" customWidth="1"/>
    <col min="14" max="14" width="14.21875" style="2" customWidth="1"/>
    <col min="15" max="15" width="14.44140625" style="2" customWidth="1"/>
    <col min="16" max="243" width="9.109375" style="2"/>
    <col min="244" max="244" width="12.6640625" style="2" customWidth="1"/>
    <col min="245" max="245" width="50.6640625" style="2" customWidth="1"/>
    <col min="246" max="259" width="15.6640625" style="2" customWidth="1"/>
    <col min="260" max="499" width="9.109375" style="2"/>
    <col min="500" max="500" width="12.6640625" style="2" customWidth="1"/>
    <col min="501" max="501" width="50.6640625" style="2" customWidth="1"/>
    <col min="502" max="515" width="15.6640625" style="2" customWidth="1"/>
    <col min="516" max="755" width="9.109375" style="2"/>
    <col min="756" max="756" width="12.6640625" style="2" customWidth="1"/>
    <col min="757" max="757" width="50.6640625" style="2" customWidth="1"/>
    <col min="758" max="771" width="15.6640625" style="2" customWidth="1"/>
    <col min="772" max="1011" width="9.109375" style="2"/>
    <col min="1012" max="1012" width="12.6640625" style="2" customWidth="1"/>
    <col min="1013" max="1013" width="50.6640625" style="2" customWidth="1"/>
    <col min="1014" max="1027" width="15.6640625" style="2" customWidth="1"/>
    <col min="1028" max="1267" width="9.109375" style="2"/>
    <col min="1268" max="1268" width="12.6640625" style="2" customWidth="1"/>
    <col min="1269" max="1269" width="50.6640625" style="2" customWidth="1"/>
    <col min="1270" max="1283" width="15.6640625" style="2" customWidth="1"/>
    <col min="1284" max="1523" width="9.109375" style="2"/>
    <col min="1524" max="1524" width="12.6640625" style="2" customWidth="1"/>
    <col min="1525" max="1525" width="50.6640625" style="2" customWidth="1"/>
    <col min="1526" max="1539" width="15.6640625" style="2" customWidth="1"/>
    <col min="1540" max="1779" width="9.109375" style="2"/>
    <col min="1780" max="1780" width="12.6640625" style="2" customWidth="1"/>
    <col min="1781" max="1781" width="50.6640625" style="2" customWidth="1"/>
    <col min="1782" max="1795" width="15.6640625" style="2" customWidth="1"/>
    <col min="1796" max="2035" width="9.109375" style="2"/>
    <col min="2036" max="2036" width="12.6640625" style="2" customWidth="1"/>
    <col min="2037" max="2037" width="50.6640625" style="2" customWidth="1"/>
    <col min="2038" max="2051" width="15.6640625" style="2" customWidth="1"/>
    <col min="2052" max="2291" width="9.109375" style="2"/>
    <col min="2292" max="2292" width="12.6640625" style="2" customWidth="1"/>
    <col min="2293" max="2293" width="50.6640625" style="2" customWidth="1"/>
    <col min="2294" max="2307" width="15.6640625" style="2" customWidth="1"/>
    <col min="2308" max="2547" width="9.109375" style="2"/>
    <col min="2548" max="2548" width="12.6640625" style="2" customWidth="1"/>
    <col min="2549" max="2549" width="50.6640625" style="2" customWidth="1"/>
    <col min="2550" max="2563" width="15.6640625" style="2" customWidth="1"/>
    <col min="2564" max="2803" width="9.109375" style="2"/>
    <col min="2804" max="2804" width="12.6640625" style="2" customWidth="1"/>
    <col min="2805" max="2805" width="50.6640625" style="2" customWidth="1"/>
    <col min="2806" max="2819" width="15.6640625" style="2" customWidth="1"/>
    <col min="2820" max="3059" width="9.109375" style="2"/>
    <col min="3060" max="3060" width="12.6640625" style="2" customWidth="1"/>
    <col min="3061" max="3061" width="50.6640625" style="2" customWidth="1"/>
    <col min="3062" max="3075" width="15.6640625" style="2" customWidth="1"/>
    <col min="3076" max="3315" width="9.109375" style="2"/>
    <col min="3316" max="3316" width="12.6640625" style="2" customWidth="1"/>
    <col min="3317" max="3317" width="50.6640625" style="2" customWidth="1"/>
    <col min="3318" max="3331" width="15.6640625" style="2" customWidth="1"/>
    <col min="3332" max="3571" width="9.109375" style="2"/>
    <col min="3572" max="3572" width="12.6640625" style="2" customWidth="1"/>
    <col min="3573" max="3573" width="50.6640625" style="2" customWidth="1"/>
    <col min="3574" max="3587" width="15.6640625" style="2" customWidth="1"/>
    <col min="3588" max="3827" width="9.109375" style="2"/>
    <col min="3828" max="3828" width="12.6640625" style="2" customWidth="1"/>
    <col min="3829" max="3829" width="50.6640625" style="2" customWidth="1"/>
    <col min="3830" max="3843" width="15.6640625" style="2" customWidth="1"/>
    <col min="3844" max="4083" width="9.109375" style="2"/>
    <col min="4084" max="4084" width="12.6640625" style="2" customWidth="1"/>
    <col min="4085" max="4085" width="50.6640625" style="2" customWidth="1"/>
    <col min="4086" max="4099" width="15.6640625" style="2" customWidth="1"/>
    <col min="4100" max="4339" width="9.109375" style="2"/>
    <col min="4340" max="4340" width="12.6640625" style="2" customWidth="1"/>
    <col min="4341" max="4341" width="50.6640625" style="2" customWidth="1"/>
    <col min="4342" max="4355" width="15.6640625" style="2" customWidth="1"/>
    <col min="4356" max="4595" width="9.109375" style="2"/>
    <col min="4596" max="4596" width="12.6640625" style="2" customWidth="1"/>
    <col min="4597" max="4597" width="50.6640625" style="2" customWidth="1"/>
    <col min="4598" max="4611" width="15.6640625" style="2" customWidth="1"/>
    <col min="4612" max="4851" width="9.109375" style="2"/>
    <col min="4852" max="4852" width="12.6640625" style="2" customWidth="1"/>
    <col min="4853" max="4853" width="50.6640625" style="2" customWidth="1"/>
    <col min="4854" max="4867" width="15.6640625" style="2" customWidth="1"/>
    <col min="4868" max="5107" width="9.109375" style="2"/>
    <col min="5108" max="5108" width="12.6640625" style="2" customWidth="1"/>
    <col min="5109" max="5109" width="50.6640625" style="2" customWidth="1"/>
    <col min="5110" max="5123" width="15.6640625" style="2" customWidth="1"/>
    <col min="5124" max="5363" width="9.109375" style="2"/>
    <col min="5364" max="5364" width="12.6640625" style="2" customWidth="1"/>
    <col min="5365" max="5365" width="50.6640625" style="2" customWidth="1"/>
    <col min="5366" max="5379" width="15.6640625" style="2" customWidth="1"/>
    <col min="5380" max="5619" width="9.109375" style="2"/>
    <col min="5620" max="5620" width="12.6640625" style="2" customWidth="1"/>
    <col min="5621" max="5621" width="50.6640625" style="2" customWidth="1"/>
    <col min="5622" max="5635" width="15.6640625" style="2" customWidth="1"/>
    <col min="5636" max="5875" width="9.109375" style="2"/>
    <col min="5876" max="5876" width="12.6640625" style="2" customWidth="1"/>
    <col min="5877" max="5877" width="50.6640625" style="2" customWidth="1"/>
    <col min="5878" max="5891" width="15.6640625" style="2" customWidth="1"/>
    <col min="5892" max="6131" width="9.109375" style="2"/>
    <col min="6132" max="6132" width="12.6640625" style="2" customWidth="1"/>
    <col min="6133" max="6133" width="50.6640625" style="2" customWidth="1"/>
    <col min="6134" max="6147" width="15.6640625" style="2" customWidth="1"/>
    <col min="6148" max="6387" width="9.109375" style="2"/>
    <col min="6388" max="6388" width="12.6640625" style="2" customWidth="1"/>
    <col min="6389" max="6389" width="50.6640625" style="2" customWidth="1"/>
    <col min="6390" max="6403" width="15.6640625" style="2" customWidth="1"/>
    <col min="6404" max="6643" width="9.109375" style="2"/>
    <col min="6644" max="6644" width="12.6640625" style="2" customWidth="1"/>
    <col min="6645" max="6645" width="50.6640625" style="2" customWidth="1"/>
    <col min="6646" max="6659" width="15.6640625" style="2" customWidth="1"/>
    <col min="6660" max="6899" width="9.109375" style="2"/>
    <col min="6900" max="6900" width="12.6640625" style="2" customWidth="1"/>
    <col min="6901" max="6901" width="50.6640625" style="2" customWidth="1"/>
    <col min="6902" max="6915" width="15.6640625" style="2" customWidth="1"/>
    <col min="6916" max="7155" width="9.109375" style="2"/>
    <col min="7156" max="7156" width="12.6640625" style="2" customWidth="1"/>
    <col min="7157" max="7157" width="50.6640625" style="2" customWidth="1"/>
    <col min="7158" max="7171" width="15.6640625" style="2" customWidth="1"/>
    <col min="7172" max="7411" width="9.109375" style="2"/>
    <col min="7412" max="7412" width="12.6640625" style="2" customWidth="1"/>
    <col min="7413" max="7413" width="50.6640625" style="2" customWidth="1"/>
    <col min="7414" max="7427" width="15.6640625" style="2" customWidth="1"/>
    <col min="7428" max="7667" width="9.109375" style="2"/>
    <col min="7668" max="7668" width="12.6640625" style="2" customWidth="1"/>
    <col min="7669" max="7669" width="50.6640625" style="2" customWidth="1"/>
    <col min="7670" max="7683" width="15.6640625" style="2" customWidth="1"/>
    <col min="7684" max="7923" width="9.109375" style="2"/>
    <col min="7924" max="7924" width="12.6640625" style="2" customWidth="1"/>
    <col min="7925" max="7925" width="50.6640625" style="2" customWidth="1"/>
    <col min="7926" max="7939" width="15.6640625" style="2" customWidth="1"/>
    <col min="7940" max="8179" width="9.109375" style="2"/>
    <col min="8180" max="8180" width="12.6640625" style="2" customWidth="1"/>
    <col min="8181" max="8181" width="50.6640625" style="2" customWidth="1"/>
    <col min="8182" max="8195" width="15.6640625" style="2" customWidth="1"/>
    <col min="8196" max="8435" width="9.109375" style="2"/>
    <col min="8436" max="8436" width="12.6640625" style="2" customWidth="1"/>
    <col min="8437" max="8437" width="50.6640625" style="2" customWidth="1"/>
    <col min="8438" max="8451" width="15.6640625" style="2" customWidth="1"/>
    <col min="8452" max="8691" width="9.109375" style="2"/>
    <col min="8692" max="8692" width="12.6640625" style="2" customWidth="1"/>
    <col min="8693" max="8693" width="50.6640625" style="2" customWidth="1"/>
    <col min="8694" max="8707" width="15.6640625" style="2" customWidth="1"/>
    <col min="8708" max="8947" width="9.109375" style="2"/>
    <col min="8948" max="8948" width="12.6640625" style="2" customWidth="1"/>
    <col min="8949" max="8949" width="50.6640625" style="2" customWidth="1"/>
    <col min="8950" max="8963" width="15.6640625" style="2" customWidth="1"/>
    <col min="8964" max="9203" width="9.109375" style="2"/>
    <col min="9204" max="9204" width="12.6640625" style="2" customWidth="1"/>
    <col min="9205" max="9205" width="50.6640625" style="2" customWidth="1"/>
    <col min="9206" max="9219" width="15.6640625" style="2" customWidth="1"/>
    <col min="9220" max="9459" width="9.109375" style="2"/>
    <col min="9460" max="9460" width="12.6640625" style="2" customWidth="1"/>
    <col min="9461" max="9461" width="50.6640625" style="2" customWidth="1"/>
    <col min="9462" max="9475" width="15.6640625" style="2" customWidth="1"/>
    <col min="9476" max="9715" width="9.109375" style="2"/>
    <col min="9716" max="9716" width="12.6640625" style="2" customWidth="1"/>
    <col min="9717" max="9717" width="50.6640625" style="2" customWidth="1"/>
    <col min="9718" max="9731" width="15.6640625" style="2" customWidth="1"/>
    <col min="9732" max="9971" width="9.109375" style="2"/>
    <col min="9972" max="9972" width="12.6640625" style="2" customWidth="1"/>
    <col min="9973" max="9973" width="50.6640625" style="2" customWidth="1"/>
    <col min="9974" max="9987" width="15.6640625" style="2" customWidth="1"/>
    <col min="9988" max="10227" width="9.109375" style="2"/>
    <col min="10228" max="10228" width="12.6640625" style="2" customWidth="1"/>
    <col min="10229" max="10229" width="50.6640625" style="2" customWidth="1"/>
    <col min="10230" max="10243" width="15.6640625" style="2" customWidth="1"/>
    <col min="10244" max="10483" width="9.109375" style="2"/>
    <col min="10484" max="10484" width="12.6640625" style="2" customWidth="1"/>
    <col min="10485" max="10485" width="50.6640625" style="2" customWidth="1"/>
    <col min="10486" max="10499" width="15.6640625" style="2" customWidth="1"/>
    <col min="10500" max="10739" width="9.109375" style="2"/>
    <col min="10740" max="10740" width="12.6640625" style="2" customWidth="1"/>
    <col min="10741" max="10741" width="50.6640625" style="2" customWidth="1"/>
    <col min="10742" max="10755" width="15.6640625" style="2" customWidth="1"/>
    <col min="10756" max="10995" width="9.109375" style="2"/>
    <col min="10996" max="10996" width="12.6640625" style="2" customWidth="1"/>
    <col min="10997" max="10997" width="50.6640625" style="2" customWidth="1"/>
    <col min="10998" max="11011" width="15.6640625" style="2" customWidth="1"/>
    <col min="11012" max="11251" width="9.109375" style="2"/>
    <col min="11252" max="11252" width="12.6640625" style="2" customWidth="1"/>
    <col min="11253" max="11253" width="50.6640625" style="2" customWidth="1"/>
    <col min="11254" max="11267" width="15.6640625" style="2" customWidth="1"/>
    <col min="11268" max="11507" width="9.109375" style="2"/>
    <col min="11508" max="11508" width="12.6640625" style="2" customWidth="1"/>
    <col min="11509" max="11509" width="50.6640625" style="2" customWidth="1"/>
    <col min="11510" max="11523" width="15.6640625" style="2" customWidth="1"/>
    <col min="11524" max="11763" width="9.109375" style="2"/>
    <col min="11764" max="11764" width="12.6640625" style="2" customWidth="1"/>
    <col min="11765" max="11765" width="50.6640625" style="2" customWidth="1"/>
    <col min="11766" max="11779" width="15.6640625" style="2" customWidth="1"/>
    <col min="11780" max="12019" width="9.109375" style="2"/>
    <col min="12020" max="12020" width="12.6640625" style="2" customWidth="1"/>
    <col min="12021" max="12021" width="50.6640625" style="2" customWidth="1"/>
    <col min="12022" max="12035" width="15.6640625" style="2" customWidth="1"/>
    <col min="12036" max="12275" width="9.109375" style="2"/>
    <col min="12276" max="12276" width="12.6640625" style="2" customWidth="1"/>
    <col min="12277" max="12277" width="50.6640625" style="2" customWidth="1"/>
    <col min="12278" max="12291" width="15.6640625" style="2" customWidth="1"/>
    <col min="12292" max="12531" width="9.109375" style="2"/>
    <col min="12532" max="12532" width="12.6640625" style="2" customWidth="1"/>
    <col min="12533" max="12533" width="50.6640625" style="2" customWidth="1"/>
    <col min="12534" max="12547" width="15.6640625" style="2" customWidth="1"/>
    <col min="12548" max="12787" width="9.109375" style="2"/>
    <col min="12788" max="12788" width="12.6640625" style="2" customWidth="1"/>
    <col min="12789" max="12789" width="50.6640625" style="2" customWidth="1"/>
    <col min="12790" max="12803" width="15.6640625" style="2" customWidth="1"/>
    <col min="12804" max="13043" width="9.109375" style="2"/>
    <col min="13044" max="13044" width="12.6640625" style="2" customWidth="1"/>
    <col min="13045" max="13045" width="50.6640625" style="2" customWidth="1"/>
    <col min="13046" max="13059" width="15.6640625" style="2" customWidth="1"/>
    <col min="13060" max="13299" width="9.109375" style="2"/>
    <col min="13300" max="13300" width="12.6640625" style="2" customWidth="1"/>
    <col min="13301" max="13301" width="50.6640625" style="2" customWidth="1"/>
    <col min="13302" max="13315" width="15.6640625" style="2" customWidth="1"/>
    <col min="13316" max="13555" width="9.109375" style="2"/>
    <col min="13556" max="13556" width="12.6640625" style="2" customWidth="1"/>
    <col min="13557" max="13557" width="50.6640625" style="2" customWidth="1"/>
    <col min="13558" max="13571" width="15.6640625" style="2" customWidth="1"/>
    <col min="13572" max="13811" width="9.109375" style="2"/>
    <col min="13812" max="13812" width="12.6640625" style="2" customWidth="1"/>
    <col min="13813" max="13813" width="50.6640625" style="2" customWidth="1"/>
    <col min="13814" max="13827" width="15.6640625" style="2" customWidth="1"/>
    <col min="13828" max="14067" width="9.109375" style="2"/>
    <col min="14068" max="14068" width="12.6640625" style="2" customWidth="1"/>
    <col min="14069" max="14069" width="50.6640625" style="2" customWidth="1"/>
    <col min="14070" max="14083" width="15.6640625" style="2" customWidth="1"/>
    <col min="14084" max="14323" width="9.109375" style="2"/>
    <col min="14324" max="14324" width="12.6640625" style="2" customWidth="1"/>
    <col min="14325" max="14325" width="50.6640625" style="2" customWidth="1"/>
    <col min="14326" max="14339" width="15.6640625" style="2" customWidth="1"/>
    <col min="14340" max="14579" width="9.109375" style="2"/>
    <col min="14580" max="14580" width="12.6640625" style="2" customWidth="1"/>
    <col min="14581" max="14581" width="50.6640625" style="2" customWidth="1"/>
    <col min="14582" max="14595" width="15.6640625" style="2" customWidth="1"/>
    <col min="14596" max="14835" width="9.109375" style="2"/>
    <col min="14836" max="14836" width="12.6640625" style="2" customWidth="1"/>
    <col min="14837" max="14837" width="50.6640625" style="2" customWidth="1"/>
    <col min="14838" max="14851" width="15.6640625" style="2" customWidth="1"/>
    <col min="14852" max="15091" width="9.109375" style="2"/>
    <col min="15092" max="15092" width="12.6640625" style="2" customWidth="1"/>
    <col min="15093" max="15093" width="50.6640625" style="2" customWidth="1"/>
    <col min="15094" max="15107" width="15.6640625" style="2" customWidth="1"/>
    <col min="15108" max="15347" width="9.109375" style="2"/>
    <col min="15348" max="15348" width="12.6640625" style="2" customWidth="1"/>
    <col min="15349" max="15349" width="50.6640625" style="2" customWidth="1"/>
    <col min="15350" max="15363" width="15.6640625" style="2" customWidth="1"/>
    <col min="15364" max="15603" width="9.109375" style="2"/>
    <col min="15604" max="15604" width="12.6640625" style="2" customWidth="1"/>
    <col min="15605" max="15605" width="50.6640625" style="2" customWidth="1"/>
    <col min="15606" max="15619" width="15.6640625" style="2" customWidth="1"/>
    <col min="15620" max="15859" width="9.109375" style="2"/>
    <col min="15860" max="15860" width="12.6640625" style="2" customWidth="1"/>
    <col min="15861" max="15861" width="50.6640625" style="2" customWidth="1"/>
    <col min="15862" max="15875" width="15.6640625" style="2" customWidth="1"/>
    <col min="15876" max="16115" width="9.109375" style="2"/>
    <col min="16116" max="16116" width="12.6640625" style="2" customWidth="1"/>
    <col min="16117" max="16117" width="50.6640625" style="2" customWidth="1"/>
    <col min="16118" max="16131" width="15.6640625" style="2" customWidth="1"/>
    <col min="16132" max="16378" width="9.109375" style="2"/>
    <col min="16379" max="16384" width="9.109375" style="2" customWidth="1"/>
  </cols>
  <sheetData>
    <row r="1" spans="1:11">
      <c r="A1" s="12"/>
      <c r="B1" s="77"/>
      <c r="C1" s="76"/>
      <c r="D1" s="76"/>
      <c r="E1" s="76"/>
      <c r="F1" s="76"/>
      <c r="G1" s="1" t="s">
        <v>69</v>
      </c>
      <c r="H1" s="1"/>
      <c r="I1" s="75"/>
    </row>
    <row r="2" spans="1:11">
      <c r="A2" s="12"/>
      <c r="B2" s="77"/>
      <c r="C2" s="76"/>
      <c r="D2" s="76"/>
      <c r="E2" s="76"/>
      <c r="F2" s="76"/>
      <c r="G2" s="1" t="s">
        <v>120</v>
      </c>
      <c r="H2" s="1"/>
      <c r="I2" s="75"/>
    </row>
    <row r="3" spans="1:11">
      <c r="A3" s="12"/>
      <c r="B3" s="77"/>
      <c r="C3" s="76"/>
      <c r="D3" s="76"/>
      <c r="E3" s="76"/>
      <c r="F3" s="76"/>
      <c r="G3" s="1" t="s">
        <v>82</v>
      </c>
      <c r="H3" s="1"/>
      <c r="I3" s="75"/>
    </row>
    <row r="4" spans="1:11">
      <c r="A4" s="12"/>
      <c r="B4" s="77"/>
      <c r="C4" s="76"/>
      <c r="D4" s="76"/>
      <c r="E4" s="76"/>
      <c r="F4" s="76"/>
      <c r="G4" s="1" t="s">
        <v>121</v>
      </c>
      <c r="H4" s="1" t="s">
        <v>138</v>
      </c>
      <c r="I4" s="75"/>
    </row>
    <row r="5" spans="1:11" ht="9" customHeight="1">
      <c r="A5" s="12"/>
      <c r="B5" s="77"/>
      <c r="C5" s="76"/>
      <c r="D5" s="76"/>
      <c r="E5" s="76"/>
      <c r="F5" s="76"/>
      <c r="G5" s="76"/>
      <c r="H5" s="76"/>
      <c r="I5" s="74"/>
    </row>
    <row r="6" spans="1:11" ht="20.25" customHeight="1">
      <c r="A6" s="115" t="s">
        <v>67</v>
      </c>
      <c r="B6" s="116"/>
      <c r="C6" s="116"/>
      <c r="D6" s="116"/>
      <c r="E6" s="116"/>
      <c r="F6" s="116"/>
      <c r="G6" s="117"/>
      <c r="H6" s="117"/>
      <c r="I6" s="117"/>
    </row>
    <row r="7" spans="1:11" ht="20.25" customHeight="1">
      <c r="A7" s="122" t="s">
        <v>66</v>
      </c>
      <c r="B7" s="123"/>
      <c r="C7" s="123"/>
      <c r="D7" s="123"/>
      <c r="E7" s="123"/>
      <c r="F7" s="123"/>
      <c r="G7" s="123"/>
      <c r="H7" s="123"/>
      <c r="I7" s="123"/>
    </row>
    <row r="8" spans="1:11" ht="20.25" customHeight="1">
      <c r="A8" s="121" t="s">
        <v>68</v>
      </c>
      <c r="B8" s="121"/>
      <c r="C8" s="121"/>
      <c r="D8" s="121"/>
      <c r="E8" s="121"/>
      <c r="F8" s="121"/>
      <c r="G8" s="121"/>
      <c r="H8" s="121"/>
      <c r="I8" s="121"/>
    </row>
    <row r="9" spans="1:11" ht="20.25" customHeight="1">
      <c r="A9" s="122" t="s">
        <v>122</v>
      </c>
      <c r="B9" s="122"/>
      <c r="C9" s="122"/>
      <c r="D9" s="122"/>
      <c r="E9" s="122"/>
      <c r="F9" s="122"/>
      <c r="G9" s="122"/>
      <c r="H9" s="122"/>
      <c r="I9" s="122"/>
    </row>
    <row r="10" spans="1:11" ht="9.6" hidden="1" customHeight="1">
      <c r="A10" s="29"/>
      <c r="B10" s="29"/>
      <c r="C10" s="29"/>
      <c r="D10" s="29"/>
      <c r="E10" s="29"/>
      <c r="F10" s="29"/>
      <c r="G10" s="29"/>
      <c r="H10" s="29"/>
      <c r="I10" s="28"/>
    </row>
    <row r="11" spans="1:11" ht="12.75" customHeight="1" thickBot="1">
      <c r="I11" s="71" t="s">
        <v>65</v>
      </c>
    </row>
    <row r="12" spans="1:11" s="5" customFormat="1" ht="83.4" customHeight="1" thickBot="1">
      <c r="A12" s="70" t="s">
        <v>0</v>
      </c>
      <c r="B12" s="69" t="s">
        <v>1</v>
      </c>
      <c r="C12" s="68" t="s">
        <v>119</v>
      </c>
      <c r="D12" s="92" t="s">
        <v>93</v>
      </c>
      <c r="E12" s="92" t="s">
        <v>137</v>
      </c>
      <c r="F12" s="92" t="s">
        <v>123</v>
      </c>
      <c r="G12" s="69" t="s">
        <v>83</v>
      </c>
      <c r="H12" s="67" t="s">
        <v>118</v>
      </c>
      <c r="I12" s="66" t="s">
        <v>70</v>
      </c>
    </row>
    <row r="13" spans="1:11" s="27" customFormat="1" ht="14.4" customHeight="1" thickBot="1">
      <c r="A13" s="24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6">
        <v>9</v>
      </c>
    </row>
    <row r="14" spans="1:11" ht="21.75" customHeight="1" thickBot="1">
      <c r="A14" s="118" t="s">
        <v>72</v>
      </c>
      <c r="B14" s="119"/>
      <c r="C14" s="119"/>
      <c r="D14" s="119"/>
      <c r="E14" s="119"/>
      <c r="F14" s="119"/>
      <c r="G14" s="119"/>
      <c r="H14" s="119"/>
      <c r="I14" s="120"/>
    </row>
    <row r="15" spans="1:11" s="9" customFormat="1" ht="21.75" customHeight="1">
      <c r="A15" s="65" t="s">
        <v>2</v>
      </c>
      <c r="B15" s="64" t="s">
        <v>3</v>
      </c>
      <c r="C15" s="63">
        <f>SUM(C16:C30)</f>
        <v>62548.917000000001</v>
      </c>
      <c r="D15" s="63">
        <f t="shared" ref="D15:E15" si="0">SUM(D16:D30)</f>
        <v>74829.991000000009</v>
      </c>
      <c r="E15" s="63">
        <f t="shared" si="0"/>
        <v>53496.727999999996</v>
      </c>
      <c r="F15" s="63">
        <f>SUM(F16:F30)</f>
        <v>49328.177430000003</v>
      </c>
      <c r="G15" s="63">
        <f>SUM(G16:G30)</f>
        <v>25501.813569999998</v>
      </c>
      <c r="H15" s="63">
        <f>SUM(H16:H30)</f>
        <v>4168.5505700000003</v>
      </c>
      <c r="I15" s="62">
        <f t="shared" ref="I15:I64" si="1">IF(E15=0,0,(F15/E15)*100)</f>
        <v>92.207840131830139</v>
      </c>
    </row>
    <row r="16" spans="1:11" ht="82.95" customHeight="1">
      <c r="A16" s="61" t="s">
        <v>4</v>
      </c>
      <c r="B16" s="60" t="s">
        <v>5</v>
      </c>
      <c r="C16" s="59">
        <v>29344.7</v>
      </c>
      <c r="D16" s="59">
        <v>30612.618999999999</v>
      </c>
      <c r="E16" s="59">
        <v>21618.871999999999</v>
      </c>
      <c r="F16" s="59">
        <v>20904.60903</v>
      </c>
      <c r="G16" s="59">
        <f>D16-F16</f>
        <v>9708.0099699999992</v>
      </c>
      <c r="H16" s="59">
        <f>E16-F16</f>
        <v>714.26296999999977</v>
      </c>
      <c r="I16" s="58">
        <f>F16/E16*100</f>
        <v>96.696113608517592</v>
      </c>
      <c r="K16" s="93"/>
    </row>
    <row r="17" spans="1:11" ht="36" customHeight="1">
      <c r="A17" s="57" t="s">
        <v>94</v>
      </c>
      <c r="B17" s="88" t="s">
        <v>95</v>
      </c>
      <c r="C17" s="59">
        <v>0</v>
      </c>
      <c r="D17" s="59">
        <v>100</v>
      </c>
      <c r="E17" s="59">
        <v>100</v>
      </c>
      <c r="F17" s="59">
        <v>79.56</v>
      </c>
      <c r="G17" s="59">
        <f>D17-F17</f>
        <v>20.439999999999998</v>
      </c>
      <c r="H17" s="59">
        <f>E17-F17</f>
        <v>20.439999999999998</v>
      </c>
      <c r="I17" s="58">
        <f>F17/E17*100</f>
        <v>79.56</v>
      </c>
    </row>
    <row r="18" spans="1:11" ht="36.6" customHeight="1">
      <c r="A18" s="61" t="s">
        <v>6</v>
      </c>
      <c r="B18" s="60" t="s">
        <v>7</v>
      </c>
      <c r="C18" s="59">
        <v>16083.687</v>
      </c>
      <c r="D18" s="59">
        <v>19859.587</v>
      </c>
      <c r="E18" s="59">
        <v>15072.201000000001</v>
      </c>
      <c r="F18" s="59">
        <v>13094.47011</v>
      </c>
      <c r="G18" s="59">
        <f t="shared" ref="G18:G30" si="2">D18-F18</f>
        <v>6765.1168899999993</v>
      </c>
      <c r="H18" s="59">
        <f t="shared" ref="H18:H30" si="3">E18-F18</f>
        <v>1977.7308900000007</v>
      </c>
      <c r="I18" s="58">
        <f>F18/E18*100</f>
        <v>86.878287451182473</v>
      </c>
    </row>
    <row r="19" spans="1:11" ht="55.2" customHeight="1">
      <c r="A19" s="61" t="s">
        <v>8</v>
      </c>
      <c r="B19" s="60" t="s">
        <v>9</v>
      </c>
      <c r="C19" s="59">
        <v>6000</v>
      </c>
      <c r="D19" s="59">
        <v>6421.82</v>
      </c>
      <c r="E19" s="59">
        <v>4522.7</v>
      </c>
      <c r="F19" s="59">
        <v>3793.7474000000002</v>
      </c>
      <c r="G19" s="59">
        <f t="shared" si="2"/>
        <v>2628.0725999999995</v>
      </c>
      <c r="H19" s="59">
        <f t="shared" si="3"/>
        <v>728.95259999999962</v>
      </c>
      <c r="I19" s="58">
        <f t="shared" ref="I19:I30" si="4">F19/E19*100</f>
        <v>83.882357883565135</v>
      </c>
    </row>
    <row r="20" spans="1:11" ht="33.6" customHeight="1">
      <c r="A20" s="61" t="s">
        <v>10</v>
      </c>
      <c r="B20" s="60" t="s">
        <v>11</v>
      </c>
      <c r="C20" s="59">
        <v>230</v>
      </c>
      <c r="D20" s="59">
        <v>152.06</v>
      </c>
      <c r="E20" s="59">
        <v>114.05000000000001</v>
      </c>
      <c r="F20" s="59">
        <v>26.5</v>
      </c>
      <c r="G20" s="59">
        <f t="shared" si="2"/>
        <v>125.56</v>
      </c>
      <c r="H20" s="59">
        <f t="shared" si="3"/>
        <v>87.550000000000011</v>
      </c>
      <c r="I20" s="58">
        <f t="shared" si="4"/>
        <v>23.235423060061375</v>
      </c>
    </row>
    <row r="21" spans="1:11" ht="50.4" customHeight="1">
      <c r="A21" s="61" t="s">
        <v>12</v>
      </c>
      <c r="B21" s="60" t="s">
        <v>13</v>
      </c>
      <c r="C21" s="59">
        <v>140</v>
      </c>
      <c r="D21" s="59">
        <v>401.88400000000001</v>
      </c>
      <c r="E21" s="59">
        <v>401.88400000000001</v>
      </c>
      <c r="F21" s="59">
        <v>327.5</v>
      </c>
      <c r="G21" s="59">
        <f t="shared" si="2"/>
        <v>74.384000000000015</v>
      </c>
      <c r="H21" s="59">
        <f t="shared" si="3"/>
        <v>74.384000000000015</v>
      </c>
      <c r="I21" s="58">
        <f t="shared" si="4"/>
        <v>81.49117655840989</v>
      </c>
    </row>
    <row r="22" spans="1:11" ht="23.25" customHeight="1">
      <c r="A22" s="61" t="s">
        <v>14</v>
      </c>
      <c r="B22" s="60" t="s">
        <v>15</v>
      </c>
      <c r="C22" s="59">
        <v>94.9</v>
      </c>
      <c r="D22" s="59">
        <v>94.9</v>
      </c>
      <c r="E22" s="59">
        <v>71.2</v>
      </c>
      <c r="F22" s="59">
        <v>14.054399999999999</v>
      </c>
      <c r="G22" s="59">
        <f t="shared" si="2"/>
        <v>80.845600000000005</v>
      </c>
      <c r="H22" s="59">
        <f t="shared" si="3"/>
        <v>57.145600000000002</v>
      </c>
      <c r="I22" s="58">
        <f t="shared" si="4"/>
        <v>19.73932584269663</v>
      </c>
    </row>
    <row r="23" spans="1:11" ht="35.25" customHeight="1">
      <c r="A23" s="61" t="s">
        <v>16</v>
      </c>
      <c r="B23" s="60" t="s">
        <v>17</v>
      </c>
      <c r="C23" s="59">
        <v>5416.13</v>
      </c>
      <c r="D23" s="59">
        <v>7181.13</v>
      </c>
      <c r="E23" s="59">
        <v>3838.13</v>
      </c>
      <c r="F23" s="59">
        <v>3715.0650000000001</v>
      </c>
      <c r="G23" s="59">
        <f t="shared" si="2"/>
        <v>3466.0650000000001</v>
      </c>
      <c r="H23" s="59">
        <f t="shared" si="3"/>
        <v>123.06500000000005</v>
      </c>
      <c r="I23" s="58">
        <f t="shared" si="4"/>
        <v>96.793620851821075</v>
      </c>
    </row>
    <row r="24" spans="1:11" ht="65.400000000000006" customHeight="1">
      <c r="A24" s="61" t="s">
        <v>18</v>
      </c>
      <c r="B24" s="60" t="s">
        <v>19</v>
      </c>
      <c r="C24" s="59">
        <v>650</v>
      </c>
      <c r="D24" s="59">
        <v>2291.431</v>
      </c>
      <c r="E24" s="59">
        <v>2291.431</v>
      </c>
      <c r="F24" s="59">
        <v>2291.422</v>
      </c>
      <c r="G24" s="59">
        <f t="shared" si="2"/>
        <v>9.0000000000145519E-3</v>
      </c>
      <c r="H24" s="59">
        <f t="shared" si="3"/>
        <v>9.0000000000145519E-3</v>
      </c>
      <c r="I24" s="58">
        <f t="shared" si="4"/>
        <v>99.999607232336473</v>
      </c>
    </row>
    <row r="25" spans="1:11" ht="25.2" customHeight="1">
      <c r="A25" s="61" t="s">
        <v>20</v>
      </c>
      <c r="B25" s="60" t="s">
        <v>21</v>
      </c>
      <c r="C25" s="59">
        <v>2634.5</v>
      </c>
      <c r="D25" s="59">
        <v>3804</v>
      </c>
      <c r="E25" s="59">
        <v>2484</v>
      </c>
      <c r="F25" s="59">
        <v>2111.5726500000001</v>
      </c>
      <c r="G25" s="59">
        <f t="shared" si="2"/>
        <v>1692.4273499999999</v>
      </c>
      <c r="H25" s="59">
        <f t="shared" si="3"/>
        <v>372.42734999999993</v>
      </c>
      <c r="I25" s="58">
        <f t="shared" si="4"/>
        <v>85.006950483091799</v>
      </c>
    </row>
    <row r="26" spans="1:11" ht="48.6" customHeight="1">
      <c r="A26" s="57" t="s">
        <v>97</v>
      </c>
      <c r="B26" s="88" t="s">
        <v>98</v>
      </c>
      <c r="C26" s="59">
        <v>1066.0999999999999</v>
      </c>
      <c r="D26" s="59">
        <v>1366.1</v>
      </c>
      <c r="E26" s="59">
        <v>637.1</v>
      </c>
      <c r="F26" s="59">
        <v>637.06207999999992</v>
      </c>
      <c r="G26" s="59">
        <f t="shared" si="2"/>
        <v>729.03791999999999</v>
      </c>
      <c r="H26" s="59">
        <f t="shared" si="3"/>
        <v>3.7920000000099208E-2</v>
      </c>
      <c r="I26" s="58">
        <f t="shared" si="4"/>
        <v>99.99404803013654</v>
      </c>
    </row>
    <row r="27" spans="1:11" ht="32.4" customHeight="1">
      <c r="A27" s="61" t="s">
        <v>22</v>
      </c>
      <c r="B27" s="60" t="s">
        <v>23</v>
      </c>
      <c r="C27" s="59">
        <v>5</v>
      </c>
      <c r="D27" s="59">
        <v>5</v>
      </c>
      <c r="E27" s="59">
        <v>5</v>
      </c>
      <c r="F27" s="59">
        <v>5</v>
      </c>
      <c r="G27" s="59">
        <f t="shared" si="2"/>
        <v>0</v>
      </c>
      <c r="H27" s="59">
        <f t="shared" si="3"/>
        <v>0</v>
      </c>
      <c r="I27" s="58">
        <f t="shared" si="4"/>
        <v>100</v>
      </c>
    </row>
    <row r="28" spans="1:11" ht="34.950000000000003" customHeight="1">
      <c r="A28" s="61" t="s">
        <v>84</v>
      </c>
      <c r="B28" s="60" t="s">
        <v>85</v>
      </c>
      <c r="C28" s="59">
        <v>195</v>
      </c>
      <c r="D28" s="59">
        <v>195</v>
      </c>
      <c r="E28" s="59">
        <v>0</v>
      </c>
      <c r="F28" s="59">
        <v>0</v>
      </c>
      <c r="G28" s="59">
        <f t="shared" si="2"/>
        <v>195</v>
      </c>
      <c r="H28" s="59">
        <f t="shared" si="3"/>
        <v>0</v>
      </c>
      <c r="I28" s="58">
        <v>0</v>
      </c>
    </row>
    <row r="29" spans="1:11" ht="33" customHeight="1">
      <c r="A29" s="61" t="s">
        <v>24</v>
      </c>
      <c r="B29" s="60" t="s">
        <v>25</v>
      </c>
      <c r="C29" s="59">
        <v>688.9</v>
      </c>
      <c r="D29" s="59">
        <v>1494.46</v>
      </c>
      <c r="E29" s="59">
        <v>1490.16</v>
      </c>
      <c r="F29" s="59">
        <v>1477.6147599999999</v>
      </c>
      <c r="G29" s="59">
        <f t="shared" si="2"/>
        <v>16.845240000000103</v>
      </c>
      <c r="H29" s="59">
        <f t="shared" si="3"/>
        <v>12.545240000000149</v>
      </c>
      <c r="I29" s="58">
        <f t="shared" si="4"/>
        <v>99.158127986256488</v>
      </c>
    </row>
    <row r="30" spans="1:11" ht="51" customHeight="1">
      <c r="A30" s="61" t="s">
        <v>76</v>
      </c>
      <c r="B30" s="60" t="s">
        <v>77</v>
      </c>
      <c r="C30" s="59">
        <v>0</v>
      </c>
      <c r="D30" s="59">
        <v>850</v>
      </c>
      <c r="E30" s="59">
        <v>850</v>
      </c>
      <c r="F30" s="59">
        <v>850</v>
      </c>
      <c r="G30" s="59">
        <f t="shared" si="2"/>
        <v>0</v>
      </c>
      <c r="H30" s="59">
        <f t="shared" si="3"/>
        <v>0</v>
      </c>
      <c r="I30" s="58">
        <f t="shared" si="4"/>
        <v>100</v>
      </c>
    </row>
    <row r="31" spans="1:11" s="15" customFormat="1" ht="36" customHeight="1">
      <c r="A31" s="56" t="s">
        <v>26</v>
      </c>
      <c r="B31" s="55" t="s">
        <v>27</v>
      </c>
      <c r="C31" s="54">
        <f>SUM(C32:C49)</f>
        <v>92346.000000000015</v>
      </c>
      <c r="D31" s="54">
        <f t="shared" ref="D31:F31" si="5">SUM(D32:D49)</f>
        <v>127034.64899999999</v>
      </c>
      <c r="E31" s="54">
        <f t="shared" si="5"/>
        <v>94913.410000000018</v>
      </c>
      <c r="F31" s="54">
        <f t="shared" si="5"/>
        <v>88519.344859999997</v>
      </c>
      <c r="G31" s="54">
        <f>SUM(G32:G49)</f>
        <v>38515.30414</v>
      </c>
      <c r="H31" s="54">
        <f>SUM(H32:H49)</f>
        <v>6394.0651400000024</v>
      </c>
      <c r="I31" s="53">
        <f t="shared" si="1"/>
        <v>93.263264758899695</v>
      </c>
      <c r="K31" s="85"/>
    </row>
    <row r="32" spans="1:11" ht="49.2" customHeight="1">
      <c r="A32" s="52" t="s">
        <v>28</v>
      </c>
      <c r="B32" s="51" t="s">
        <v>29</v>
      </c>
      <c r="C32" s="59">
        <v>2384.7999999999997</v>
      </c>
      <c r="D32" s="59">
        <v>2383.4999999999995</v>
      </c>
      <c r="E32" s="59">
        <v>1778.6</v>
      </c>
      <c r="F32" s="59">
        <v>1691.9200900000001</v>
      </c>
      <c r="G32" s="59">
        <f>D32-F32</f>
        <v>691.57990999999947</v>
      </c>
      <c r="H32" s="59">
        <f>E32-F32</f>
        <v>86.679909999999836</v>
      </c>
      <c r="I32" s="58">
        <f t="shared" ref="I32:I49" si="6">F32/E32*100</f>
        <v>95.12650905206344</v>
      </c>
      <c r="K32" s="81"/>
    </row>
    <row r="33" spans="1:11" ht="23.4" customHeight="1">
      <c r="A33" s="52" t="s">
        <v>30</v>
      </c>
      <c r="B33" s="51" t="s">
        <v>31</v>
      </c>
      <c r="C33" s="59">
        <v>19242.999999999996</v>
      </c>
      <c r="D33" s="59">
        <v>23272.278999999999</v>
      </c>
      <c r="E33" s="59">
        <v>16921.600000000002</v>
      </c>
      <c r="F33" s="59">
        <v>15634.373810000001</v>
      </c>
      <c r="G33" s="59">
        <f t="shared" ref="G33:G49" si="7">D33-F33</f>
        <v>7637.9051899999977</v>
      </c>
      <c r="H33" s="59">
        <f t="shared" ref="H33:H49" si="8">E33-F33</f>
        <v>1287.2261900000012</v>
      </c>
      <c r="I33" s="58">
        <f t="shared" si="6"/>
        <v>92.392999539050678</v>
      </c>
      <c r="K33" s="114">
        <f>E33+E79</f>
        <v>17096.679460000003</v>
      </c>
    </row>
    <row r="34" spans="1:11" ht="51" customHeight="1">
      <c r="A34" s="52" t="s">
        <v>32</v>
      </c>
      <c r="B34" s="51" t="s">
        <v>86</v>
      </c>
      <c r="C34" s="59">
        <v>24579.11</v>
      </c>
      <c r="D34" s="59">
        <v>32671.112000000001</v>
      </c>
      <c r="E34" s="59">
        <v>24460.19</v>
      </c>
      <c r="F34" s="59">
        <v>21759.357049999999</v>
      </c>
      <c r="G34" s="59">
        <f t="shared" si="7"/>
        <v>10911.754950000002</v>
      </c>
      <c r="H34" s="59">
        <f t="shared" si="8"/>
        <v>2700.83295</v>
      </c>
      <c r="I34" s="58">
        <f t="shared" si="6"/>
        <v>88.958250324302469</v>
      </c>
    </row>
    <row r="35" spans="1:11" ht="51.6" customHeight="1">
      <c r="A35" s="52" t="s">
        <v>33</v>
      </c>
      <c r="B35" s="51" t="s">
        <v>87</v>
      </c>
      <c r="C35" s="59">
        <v>31436</v>
      </c>
      <c r="D35" s="59">
        <v>47118.400000000001</v>
      </c>
      <c r="E35" s="59">
        <v>35356.600000000006</v>
      </c>
      <c r="F35" s="59">
        <v>35126.404780000004</v>
      </c>
      <c r="G35" s="59">
        <f t="shared" si="7"/>
        <v>11991.995219999997</v>
      </c>
      <c r="H35" s="59">
        <f t="shared" si="8"/>
        <v>230.19522000000143</v>
      </c>
      <c r="I35" s="58">
        <f t="shared" si="6"/>
        <v>99.348932815938184</v>
      </c>
    </row>
    <row r="36" spans="1:11" ht="49.95" customHeight="1">
      <c r="A36" s="52" t="s">
        <v>34</v>
      </c>
      <c r="B36" s="51" t="s">
        <v>88</v>
      </c>
      <c r="C36" s="59">
        <v>593.90600000000006</v>
      </c>
      <c r="D36" s="59">
        <v>593.90600000000006</v>
      </c>
      <c r="E36" s="59">
        <v>449.79999999999995</v>
      </c>
      <c r="F36" s="59">
        <v>395.12550000000005</v>
      </c>
      <c r="G36" s="59">
        <f t="shared" si="7"/>
        <v>198.78050000000002</v>
      </c>
      <c r="H36" s="59">
        <f t="shared" si="8"/>
        <v>54.67449999999991</v>
      </c>
      <c r="I36" s="58">
        <f t="shared" si="6"/>
        <v>87.844708759448665</v>
      </c>
    </row>
    <row r="37" spans="1:11" ht="33" customHeight="1">
      <c r="A37" s="52" t="s">
        <v>35</v>
      </c>
      <c r="B37" s="51" t="s">
        <v>36</v>
      </c>
      <c r="C37" s="59">
        <v>5537.2620000000006</v>
      </c>
      <c r="D37" s="59">
        <v>5817.7619999999997</v>
      </c>
      <c r="E37" s="59">
        <v>4826.3499999999995</v>
      </c>
      <c r="F37" s="59">
        <v>4699.3756600000006</v>
      </c>
      <c r="G37" s="59">
        <f t="shared" si="7"/>
        <v>1118.3863399999991</v>
      </c>
      <c r="H37" s="59">
        <f t="shared" si="8"/>
        <v>126.97433999999885</v>
      </c>
      <c r="I37" s="58">
        <f t="shared" si="6"/>
        <v>97.369143555689107</v>
      </c>
    </row>
    <row r="38" spans="1:11" ht="22.95" customHeight="1">
      <c r="A38" s="52" t="s">
        <v>37</v>
      </c>
      <c r="B38" s="51" t="s">
        <v>38</v>
      </c>
      <c r="C38" s="59">
        <v>19.91</v>
      </c>
      <c r="D38" s="59">
        <v>19.91</v>
      </c>
      <c r="E38" s="59">
        <v>14</v>
      </c>
      <c r="F38" s="59">
        <v>10.86</v>
      </c>
      <c r="G38" s="59">
        <f t="shared" si="7"/>
        <v>9.0500000000000007</v>
      </c>
      <c r="H38" s="59">
        <f t="shared" si="8"/>
        <v>3.1400000000000006</v>
      </c>
      <c r="I38" s="58">
        <f t="shared" si="6"/>
        <v>77.571428571428569</v>
      </c>
    </row>
    <row r="39" spans="1:11" ht="36.6" customHeight="1">
      <c r="A39" s="52" t="s">
        <v>39</v>
      </c>
      <c r="B39" s="51" t="s">
        <v>40</v>
      </c>
      <c r="C39" s="59">
        <v>1061.3609999999996</v>
      </c>
      <c r="D39" s="59">
        <v>841.76099999999985</v>
      </c>
      <c r="E39" s="59">
        <v>651.20000000000005</v>
      </c>
      <c r="F39" s="59">
        <v>582.86420000000021</v>
      </c>
      <c r="G39" s="59">
        <f t="shared" si="7"/>
        <v>258.89679999999964</v>
      </c>
      <c r="H39" s="59">
        <f t="shared" si="8"/>
        <v>68.335799999999836</v>
      </c>
      <c r="I39" s="58">
        <f t="shared" si="6"/>
        <v>89.50617321867324</v>
      </c>
    </row>
    <row r="40" spans="1:11" s="84" customFormat="1" ht="97.8" customHeight="1">
      <c r="A40" s="57" t="s">
        <v>112</v>
      </c>
      <c r="B40" s="88" t="s">
        <v>113</v>
      </c>
      <c r="C40" s="87">
        <v>0</v>
      </c>
      <c r="D40" s="59">
        <v>60.01</v>
      </c>
      <c r="E40" s="59">
        <v>60.01</v>
      </c>
      <c r="F40" s="59">
        <v>0</v>
      </c>
      <c r="G40" s="59">
        <f t="shared" si="7"/>
        <v>60.01</v>
      </c>
      <c r="H40" s="59">
        <f t="shared" si="8"/>
        <v>60.01</v>
      </c>
      <c r="I40" s="58">
        <f t="shared" si="6"/>
        <v>0</v>
      </c>
    </row>
    <row r="41" spans="1:11" s="84" customFormat="1" ht="99" customHeight="1">
      <c r="A41" s="57" t="s">
        <v>114</v>
      </c>
      <c r="B41" s="88" t="s">
        <v>115</v>
      </c>
      <c r="C41" s="87">
        <v>0</v>
      </c>
      <c r="D41" s="59">
        <v>540.16999999999996</v>
      </c>
      <c r="E41" s="59">
        <v>540.16999999999996</v>
      </c>
      <c r="F41" s="59">
        <v>0</v>
      </c>
      <c r="G41" s="59">
        <f t="shared" si="7"/>
        <v>540.16999999999996</v>
      </c>
      <c r="H41" s="59">
        <f t="shared" si="8"/>
        <v>540.16999999999996</v>
      </c>
      <c r="I41" s="58">
        <f t="shared" si="6"/>
        <v>0</v>
      </c>
    </row>
    <row r="42" spans="1:11" ht="102" customHeight="1">
      <c r="A42" s="57" t="s">
        <v>99</v>
      </c>
      <c r="B42" s="88" t="s">
        <v>100</v>
      </c>
      <c r="C42" s="87">
        <v>0</v>
      </c>
      <c r="D42" s="59">
        <v>82.800000000000011</v>
      </c>
      <c r="E42" s="59">
        <v>58.1</v>
      </c>
      <c r="F42" s="59">
        <v>49.620229999999999</v>
      </c>
      <c r="G42" s="59">
        <f t="shared" si="7"/>
        <v>33.179770000000012</v>
      </c>
      <c r="H42" s="59">
        <f t="shared" si="8"/>
        <v>8.479770000000002</v>
      </c>
      <c r="I42" s="58">
        <f>F42/E42*100</f>
        <v>85.404870912220304</v>
      </c>
    </row>
    <row r="43" spans="1:11" ht="63" customHeight="1">
      <c r="A43" s="57" t="s">
        <v>101</v>
      </c>
      <c r="B43" s="88" t="s">
        <v>102</v>
      </c>
      <c r="C43" s="87">
        <v>0</v>
      </c>
      <c r="D43" s="59">
        <v>4270.2</v>
      </c>
      <c r="E43" s="59">
        <v>2578.1000000000004</v>
      </c>
      <c r="F43" s="59">
        <v>2371.33835</v>
      </c>
      <c r="G43" s="59">
        <f t="shared" si="7"/>
        <v>1898.8616499999998</v>
      </c>
      <c r="H43" s="59">
        <f t="shared" si="8"/>
        <v>206.76165000000037</v>
      </c>
      <c r="I43" s="58">
        <f t="shared" si="6"/>
        <v>91.980076412862175</v>
      </c>
    </row>
    <row r="44" spans="1:11" ht="71.400000000000006" customHeight="1">
      <c r="A44" s="57" t="s">
        <v>103</v>
      </c>
      <c r="B44" s="88" t="s">
        <v>104</v>
      </c>
      <c r="C44" s="87">
        <v>410</v>
      </c>
      <c r="D44" s="59">
        <v>410</v>
      </c>
      <c r="E44" s="59">
        <v>410</v>
      </c>
      <c r="F44" s="59">
        <v>309.95999999999998</v>
      </c>
      <c r="G44" s="59">
        <f t="shared" si="7"/>
        <v>100.04000000000002</v>
      </c>
      <c r="H44" s="59">
        <f t="shared" si="8"/>
        <v>100.04000000000002</v>
      </c>
      <c r="I44" s="58">
        <f t="shared" si="6"/>
        <v>75.599999999999994</v>
      </c>
    </row>
    <row r="45" spans="1:11" ht="55.95" customHeight="1">
      <c r="A45" s="52" t="s">
        <v>41</v>
      </c>
      <c r="B45" s="51" t="s">
        <v>42</v>
      </c>
      <c r="C45" s="87">
        <v>5849.9999999999991</v>
      </c>
      <c r="D45" s="59">
        <v>7022.2000000000007</v>
      </c>
      <c r="E45" s="59">
        <v>5234.42</v>
      </c>
      <c r="F45" s="59">
        <v>4897.4058899999991</v>
      </c>
      <c r="G45" s="59">
        <f t="shared" si="7"/>
        <v>2124.7941100000016</v>
      </c>
      <c r="H45" s="59">
        <f t="shared" si="8"/>
        <v>337.01411000000098</v>
      </c>
      <c r="I45" s="58">
        <f t="shared" si="6"/>
        <v>93.561576831817078</v>
      </c>
    </row>
    <row r="46" spans="1:11" ht="23.4" customHeight="1">
      <c r="A46" s="52" t="s">
        <v>43</v>
      </c>
      <c r="B46" s="51" t="s">
        <v>44</v>
      </c>
      <c r="C46" s="87">
        <v>350</v>
      </c>
      <c r="D46" s="59">
        <v>451.3</v>
      </c>
      <c r="E46" s="59">
        <v>356.3</v>
      </c>
      <c r="F46" s="59">
        <v>313.82972000000001</v>
      </c>
      <c r="G46" s="59">
        <f t="shared" si="7"/>
        <v>137.47028</v>
      </c>
      <c r="H46" s="59">
        <f t="shared" si="8"/>
        <v>42.470280000000002</v>
      </c>
      <c r="I46" s="58">
        <f t="shared" si="6"/>
        <v>88.080190850406964</v>
      </c>
    </row>
    <row r="47" spans="1:11" ht="36.6" customHeight="1">
      <c r="A47" s="52" t="s">
        <v>89</v>
      </c>
      <c r="B47" s="51" t="s">
        <v>90</v>
      </c>
      <c r="C47" s="87">
        <v>120</v>
      </c>
      <c r="D47" s="59">
        <v>409.9</v>
      </c>
      <c r="E47" s="59">
        <v>360</v>
      </c>
      <c r="F47" s="59">
        <v>101.64891</v>
      </c>
      <c r="G47" s="59">
        <f t="shared" si="7"/>
        <v>308.25108999999998</v>
      </c>
      <c r="H47" s="59">
        <f t="shared" si="8"/>
        <v>258.35109</v>
      </c>
      <c r="I47" s="58">
        <f t="shared" si="6"/>
        <v>28.235808333333335</v>
      </c>
    </row>
    <row r="48" spans="1:11" ht="34.200000000000003" customHeight="1">
      <c r="A48" s="52" t="s">
        <v>45</v>
      </c>
      <c r="B48" s="51" t="s">
        <v>46</v>
      </c>
      <c r="C48" s="87">
        <v>760.65100000000007</v>
      </c>
      <c r="D48" s="59">
        <v>837.43900000000008</v>
      </c>
      <c r="E48" s="59">
        <v>625.97</v>
      </c>
      <c r="F48" s="59">
        <v>575.26067000000012</v>
      </c>
      <c r="G48" s="59">
        <f t="shared" si="7"/>
        <v>262.17832999999996</v>
      </c>
      <c r="H48" s="59">
        <f t="shared" si="8"/>
        <v>50.709329999999909</v>
      </c>
      <c r="I48" s="58">
        <f t="shared" si="6"/>
        <v>91.899079828106792</v>
      </c>
    </row>
    <row r="49" spans="1:9" s="84" customFormat="1" ht="48.6" customHeight="1">
      <c r="A49" s="57" t="s">
        <v>125</v>
      </c>
      <c r="B49" s="88" t="s">
        <v>126</v>
      </c>
      <c r="C49" s="89">
        <v>0</v>
      </c>
      <c r="D49" s="59">
        <v>232</v>
      </c>
      <c r="E49" s="59">
        <v>232</v>
      </c>
      <c r="F49" s="59">
        <v>0</v>
      </c>
      <c r="G49" s="59">
        <f t="shared" si="7"/>
        <v>232</v>
      </c>
      <c r="H49" s="59">
        <f t="shared" si="8"/>
        <v>232</v>
      </c>
      <c r="I49" s="58">
        <f t="shared" si="6"/>
        <v>0</v>
      </c>
    </row>
    <row r="50" spans="1:9" s="7" customFormat="1" ht="33" customHeight="1">
      <c r="A50" s="56" t="s">
        <v>47</v>
      </c>
      <c r="B50" s="55" t="s">
        <v>48</v>
      </c>
      <c r="C50" s="54">
        <f t="shared" ref="C50:H50" si="9">SUM(C51:C59)</f>
        <v>12822.232</v>
      </c>
      <c r="D50" s="54">
        <f t="shared" si="9"/>
        <v>13591.48</v>
      </c>
      <c r="E50" s="54">
        <f t="shared" si="9"/>
        <v>10328.1</v>
      </c>
      <c r="F50" s="54">
        <f t="shared" si="9"/>
        <v>9386.4284700000007</v>
      </c>
      <c r="G50" s="54">
        <f t="shared" si="9"/>
        <v>4205.0515299999988</v>
      </c>
      <c r="H50" s="54">
        <f t="shared" si="9"/>
        <v>941.67152999999939</v>
      </c>
      <c r="I50" s="53">
        <f t="shared" si="1"/>
        <v>90.882432102710084</v>
      </c>
    </row>
    <row r="51" spans="1:9" ht="53.4" customHeight="1">
      <c r="A51" s="52" t="s">
        <v>49</v>
      </c>
      <c r="B51" s="51" t="s">
        <v>29</v>
      </c>
      <c r="C51" s="89">
        <v>2039.95</v>
      </c>
      <c r="D51" s="59">
        <v>2113.9499999999998</v>
      </c>
      <c r="E51" s="59">
        <v>1589.0500000000002</v>
      </c>
      <c r="F51" s="59">
        <v>1581.1490800000001</v>
      </c>
      <c r="G51" s="59">
        <f t="shared" ref="G51:G59" si="10">D51-F51</f>
        <v>532.80091999999968</v>
      </c>
      <c r="H51" s="59">
        <f t="shared" ref="H51:H59" si="11">E51-F51</f>
        <v>7.9009200000000419</v>
      </c>
      <c r="I51" s="58">
        <f t="shared" ref="I51:I59" si="12">F51/E51*100</f>
        <v>99.502789717126589</v>
      </c>
    </row>
    <row r="52" spans="1:9" ht="39.6" customHeight="1">
      <c r="A52" s="52" t="s">
        <v>91</v>
      </c>
      <c r="B52" s="51" t="s">
        <v>92</v>
      </c>
      <c r="C52" s="89">
        <v>250</v>
      </c>
      <c r="D52" s="59">
        <v>450</v>
      </c>
      <c r="E52" s="59">
        <v>320.10000000000002</v>
      </c>
      <c r="F52" s="59">
        <v>186.35383999999999</v>
      </c>
      <c r="G52" s="59">
        <f t="shared" si="10"/>
        <v>263.64616000000001</v>
      </c>
      <c r="H52" s="59">
        <f t="shared" si="11"/>
        <v>133.74616000000003</v>
      </c>
      <c r="I52" s="58">
        <f t="shared" si="12"/>
        <v>58.21738206810371</v>
      </c>
    </row>
    <row r="53" spans="1:9" ht="52.2" customHeight="1">
      <c r="A53" s="52" t="s">
        <v>50</v>
      </c>
      <c r="B53" s="51" t="s">
        <v>51</v>
      </c>
      <c r="C53" s="89">
        <v>16.899999999999999</v>
      </c>
      <c r="D53" s="59">
        <v>16.899999999999999</v>
      </c>
      <c r="E53" s="59">
        <v>13.5</v>
      </c>
      <c r="F53" s="59">
        <v>10.39715</v>
      </c>
      <c r="G53" s="59">
        <f t="shared" si="10"/>
        <v>6.5028499999999987</v>
      </c>
      <c r="H53" s="59">
        <f t="shared" si="11"/>
        <v>3.1028500000000001</v>
      </c>
      <c r="I53" s="58">
        <f t="shared" si="12"/>
        <v>77.015925925925927</v>
      </c>
    </row>
    <row r="54" spans="1:9" ht="53.4" customHeight="1">
      <c r="A54" s="52" t="s">
        <v>52</v>
      </c>
      <c r="B54" s="51" t="s">
        <v>53</v>
      </c>
      <c r="C54" s="89">
        <v>5.1420000000000003</v>
      </c>
      <c r="D54" s="59">
        <v>6.3900000000000006</v>
      </c>
      <c r="E54" s="59">
        <v>3.83</v>
      </c>
      <c r="F54" s="59">
        <v>3.2629999999999999</v>
      </c>
      <c r="G54" s="59">
        <f t="shared" si="10"/>
        <v>3.1270000000000007</v>
      </c>
      <c r="H54" s="59">
        <f t="shared" si="11"/>
        <v>0.56700000000000017</v>
      </c>
      <c r="I54" s="58">
        <f t="shared" si="12"/>
        <v>85.195822454308086</v>
      </c>
    </row>
    <row r="55" spans="1:9" ht="100.95" customHeight="1">
      <c r="A55" s="57" t="s">
        <v>105</v>
      </c>
      <c r="B55" s="88" t="s">
        <v>106</v>
      </c>
      <c r="C55" s="89">
        <v>0</v>
      </c>
      <c r="D55" s="59">
        <v>10019.24</v>
      </c>
      <c r="E55" s="59">
        <v>7481.62</v>
      </c>
      <c r="F55" s="59">
        <v>6878.9454000000005</v>
      </c>
      <c r="G55" s="59">
        <f t="shared" si="10"/>
        <v>3140.2945999999993</v>
      </c>
      <c r="H55" s="59">
        <f t="shared" si="11"/>
        <v>602.67459999999937</v>
      </c>
      <c r="I55" s="58">
        <f t="shared" si="12"/>
        <v>91.944597560421414</v>
      </c>
    </row>
    <row r="56" spans="1:9" ht="81.599999999999994" customHeight="1">
      <c r="A56" s="57" t="s">
        <v>107</v>
      </c>
      <c r="B56" s="88" t="s">
        <v>104</v>
      </c>
      <c r="C56" s="89">
        <v>240</v>
      </c>
      <c r="D56" s="59">
        <v>520</v>
      </c>
      <c r="E56" s="59">
        <v>520</v>
      </c>
      <c r="F56" s="59">
        <v>424.34000000000003</v>
      </c>
      <c r="G56" s="59">
        <f t="shared" si="10"/>
        <v>95.659999999999968</v>
      </c>
      <c r="H56" s="59">
        <f t="shared" si="11"/>
        <v>95.659999999999968</v>
      </c>
      <c r="I56" s="58">
        <f>F56/E56*100</f>
        <v>81.603846153846163</v>
      </c>
    </row>
    <row r="57" spans="1:9" ht="96.6" customHeight="1">
      <c r="A57" s="52" t="s">
        <v>54</v>
      </c>
      <c r="B57" s="51" t="s">
        <v>55</v>
      </c>
      <c r="C57" s="89">
        <v>240</v>
      </c>
      <c r="D57" s="59">
        <v>240</v>
      </c>
      <c r="E57" s="59">
        <v>180</v>
      </c>
      <c r="F57" s="59">
        <v>163.98</v>
      </c>
      <c r="G57" s="59">
        <f t="shared" si="10"/>
        <v>76.02000000000001</v>
      </c>
      <c r="H57" s="59">
        <f t="shared" si="11"/>
        <v>16.02000000000001</v>
      </c>
      <c r="I57" s="58">
        <f t="shared" si="12"/>
        <v>91.1</v>
      </c>
    </row>
    <row r="58" spans="1:9" ht="37.950000000000003" customHeight="1">
      <c r="A58" s="52" t="s">
        <v>56</v>
      </c>
      <c r="B58" s="51" t="s">
        <v>57</v>
      </c>
      <c r="C58" s="89">
        <v>9975.24</v>
      </c>
      <c r="D58" s="59">
        <v>0</v>
      </c>
      <c r="E58" s="59">
        <v>0</v>
      </c>
      <c r="F58" s="59">
        <v>0</v>
      </c>
      <c r="G58" s="59">
        <f t="shared" si="10"/>
        <v>0</v>
      </c>
      <c r="H58" s="59">
        <f t="shared" si="11"/>
        <v>0</v>
      </c>
      <c r="I58" s="58">
        <v>0</v>
      </c>
    </row>
    <row r="59" spans="1:9" ht="35.4" customHeight="1">
      <c r="A59" s="52" t="s">
        <v>58</v>
      </c>
      <c r="B59" s="51" t="s">
        <v>17</v>
      </c>
      <c r="C59" s="89">
        <v>55</v>
      </c>
      <c r="D59" s="59">
        <v>225</v>
      </c>
      <c r="E59" s="59">
        <v>220</v>
      </c>
      <c r="F59" s="59">
        <v>138</v>
      </c>
      <c r="G59" s="59">
        <f t="shared" si="10"/>
        <v>87</v>
      </c>
      <c r="H59" s="59">
        <f t="shared" si="11"/>
        <v>82</v>
      </c>
      <c r="I59" s="58">
        <f t="shared" si="12"/>
        <v>62.727272727272734</v>
      </c>
    </row>
    <row r="60" spans="1:9" s="84" customFormat="1" ht="35.4" customHeight="1">
      <c r="A60" s="83" t="s">
        <v>124</v>
      </c>
      <c r="B60" s="55" t="s">
        <v>127</v>
      </c>
      <c r="C60" s="54">
        <f>C61+C62+C63</f>
        <v>0</v>
      </c>
      <c r="D60" s="54">
        <f t="shared" ref="D60:F60" si="13">D61+D62+D63</f>
        <v>616.72599999999989</v>
      </c>
      <c r="E60" s="54">
        <f t="shared" si="13"/>
        <v>316.649</v>
      </c>
      <c r="F60" s="54">
        <f t="shared" si="13"/>
        <v>230.69804000000002</v>
      </c>
      <c r="G60" s="54">
        <f t="shared" ref="G60" si="14">G61+G62+G63</f>
        <v>386.02795999999989</v>
      </c>
      <c r="H60" s="54">
        <f t="shared" ref="H60" si="15">H61+H62+H63</f>
        <v>85.950959999999981</v>
      </c>
      <c r="I60" s="53">
        <f t="shared" ref="I60" si="16">IF(E60=0,0,(F60/E60)*100)</f>
        <v>72.856077233782528</v>
      </c>
    </row>
    <row r="61" spans="1:9" s="84" customFormat="1" ht="35.4" customHeight="1">
      <c r="A61" s="57" t="s">
        <v>128</v>
      </c>
      <c r="B61" s="88" t="s">
        <v>29</v>
      </c>
      <c r="C61" s="89">
        <v>0</v>
      </c>
      <c r="D61" s="59">
        <v>528.78599999999994</v>
      </c>
      <c r="E61" s="59">
        <v>228.709</v>
      </c>
      <c r="F61" s="59">
        <v>216.69608000000002</v>
      </c>
      <c r="G61" s="59">
        <f>D61-F61</f>
        <v>312.08991999999989</v>
      </c>
      <c r="H61" s="59">
        <f>E61-F61</f>
        <v>12.01291999999998</v>
      </c>
      <c r="I61" s="58">
        <f>F61/E61*100</f>
        <v>94.747508843115057</v>
      </c>
    </row>
    <row r="62" spans="1:9" s="84" customFormat="1" ht="35.4" customHeight="1">
      <c r="A62" s="57" t="s">
        <v>129</v>
      </c>
      <c r="B62" s="88" t="s">
        <v>11</v>
      </c>
      <c r="C62" s="89">
        <v>0</v>
      </c>
      <c r="D62" s="59">
        <v>40</v>
      </c>
      <c r="E62" s="59">
        <v>40</v>
      </c>
      <c r="F62" s="59">
        <v>14.001959999999999</v>
      </c>
      <c r="G62" s="59">
        <f t="shared" ref="G62:G63" si="17">D62-F62</f>
        <v>25.998040000000003</v>
      </c>
      <c r="H62" s="59">
        <f t="shared" ref="H62:H63" si="18">E62-F62</f>
        <v>25.998040000000003</v>
      </c>
      <c r="I62" s="58">
        <f t="shared" ref="I62:I63" si="19">F62/E62*100</f>
        <v>35.004899999999992</v>
      </c>
    </row>
    <row r="63" spans="1:9" s="84" customFormat="1" ht="35.4" customHeight="1">
      <c r="A63" s="57" t="s">
        <v>130</v>
      </c>
      <c r="B63" s="88" t="s">
        <v>96</v>
      </c>
      <c r="C63" s="89">
        <v>0</v>
      </c>
      <c r="D63" s="59">
        <v>47.94</v>
      </c>
      <c r="E63" s="59">
        <v>47.94</v>
      </c>
      <c r="F63" s="59">
        <v>0</v>
      </c>
      <c r="G63" s="59">
        <f t="shared" si="17"/>
        <v>47.94</v>
      </c>
      <c r="H63" s="59">
        <f t="shared" si="18"/>
        <v>47.94</v>
      </c>
      <c r="I63" s="58">
        <f t="shared" si="19"/>
        <v>0</v>
      </c>
    </row>
    <row r="64" spans="1:9" s="7" customFormat="1" ht="33.75" customHeight="1">
      <c r="A64" s="56" t="s">
        <v>59</v>
      </c>
      <c r="B64" s="55" t="s">
        <v>60</v>
      </c>
      <c r="C64" s="54">
        <f>C65+C66</f>
        <v>5060.0000000000009</v>
      </c>
      <c r="D64" s="54">
        <f t="shared" ref="D64:H64" si="20">D65+D66</f>
        <v>4853.0000000000009</v>
      </c>
      <c r="E64" s="54">
        <f t="shared" si="20"/>
        <v>3530.08</v>
      </c>
      <c r="F64" s="54">
        <f t="shared" si="20"/>
        <v>3346.6349700000001</v>
      </c>
      <c r="G64" s="54">
        <f>G65+G66</f>
        <v>1506.3650300000008</v>
      </c>
      <c r="H64" s="54">
        <f t="shared" si="20"/>
        <v>183.44502999999975</v>
      </c>
      <c r="I64" s="53">
        <f t="shared" si="1"/>
        <v>94.803374711054715</v>
      </c>
    </row>
    <row r="65" spans="1:17" ht="49.2" customHeight="1">
      <c r="A65" s="57" t="s">
        <v>61</v>
      </c>
      <c r="B65" s="88" t="s">
        <v>29</v>
      </c>
      <c r="C65" s="89">
        <v>4460.0000000000009</v>
      </c>
      <c r="D65" s="59">
        <v>4485.0000000000009</v>
      </c>
      <c r="E65" s="59">
        <v>3529.2</v>
      </c>
      <c r="F65" s="59">
        <v>3346.6349700000001</v>
      </c>
      <c r="G65" s="59">
        <f>D65-F65</f>
        <v>1138.3650300000008</v>
      </c>
      <c r="H65" s="59">
        <f>E65-F65</f>
        <v>182.56502999999975</v>
      </c>
      <c r="I65" s="58">
        <f>F65/E65*100</f>
        <v>94.827013770826255</v>
      </c>
    </row>
    <row r="66" spans="1:17" ht="27.6" customHeight="1" thickBot="1">
      <c r="A66" s="57" t="s">
        <v>62</v>
      </c>
      <c r="B66" s="88" t="s">
        <v>63</v>
      </c>
      <c r="C66" s="89">
        <v>600</v>
      </c>
      <c r="D66" s="59">
        <v>368</v>
      </c>
      <c r="E66" s="59">
        <v>0.88</v>
      </c>
      <c r="F66" s="59">
        <v>0</v>
      </c>
      <c r="G66" s="50">
        <f>D66-F66</f>
        <v>368</v>
      </c>
      <c r="H66" s="50">
        <f>E66-F66</f>
        <v>0.88</v>
      </c>
      <c r="I66" s="49">
        <f>F66/E66*100</f>
        <v>0</v>
      </c>
    </row>
    <row r="67" spans="1:17" s="4" customFormat="1" ht="36" customHeight="1" thickBot="1">
      <c r="A67" s="48" t="s">
        <v>64</v>
      </c>
      <c r="B67" s="47" t="s">
        <v>71</v>
      </c>
      <c r="C67" s="46">
        <f>C15+C31+C50+C64+C60</f>
        <v>172777.149</v>
      </c>
      <c r="D67" s="46">
        <f t="shared" ref="D67:H67" si="21">D15+D31+D50+D64+D60</f>
        <v>220925.84600000002</v>
      </c>
      <c r="E67" s="46">
        <f t="shared" si="21"/>
        <v>162584.967</v>
      </c>
      <c r="F67" s="46">
        <f t="shared" si="21"/>
        <v>150811.28377000001</v>
      </c>
      <c r="G67" s="46">
        <f>G15+G31+G50+G64+G60</f>
        <v>70114.56223000001</v>
      </c>
      <c r="H67" s="46">
        <f t="shared" si="21"/>
        <v>11773.683230000001</v>
      </c>
      <c r="I67" s="45">
        <f>IF(E67=0,0,(F67/E67)*100)</f>
        <v>92.758442894661968</v>
      </c>
      <c r="M67" s="86"/>
      <c r="N67" s="86"/>
      <c r="O67" s="86"/>
      <c r="P67" s="82"/>
      <c r="Q67" s="82"/>
    </row>
    <row r="68" spans="1:17" ht="20.25" customHeight="1" thickBot="1">
      <c r="A68" s="118" t="s">
        <v>73</v>
      </c>
      <c r="B68" s="119"/>
      <c r="C68" s="119"/>
      <c r="D68" s="119"/>
      <c r="E68" s="119"/>
      <c r="F68" s="119"/>
      <c r="G68" s="119"/>
      <c r="H68" s="119"/>
      <c r="I68" s="120"/>
    </row>
    <row r="69" spans="1:17" s="8" customFormat="1" ht="24.75" customHeight="1">
      <c r="A69" s="44" t="s">
        <v>2</v>
      </c>
      <c r="B69" s="43" t="s">
        <v>3</v>
      </c>
      <c r="C69" s="42">
        <f>SUM(C70:C77)</f>
        <v>9621.7000000000007</v>
      </c>
      <c r="D69" s="42">
        <f t="shared" ref="D69:H69" si="22">SUM(D70:D77)</f>
        <v>15490.46524</v>
      </c>
      <c r="E69" s="42">
        <f>SUM(E70:E77)</f>
        <v>14139.21524</v>
      </c>
      <c r="F69" s="42">
        <f>SUM(F70:F77)</f>
        <v>7911.6952700000002</v>
      </c>
      <c r="G69" s="42">
        <f t="shared" si="22"/>
        <v>7578.7699699999994</v>
      </c>
      <c r="H69" s="42">
        <f t="shared" si="22"/>
        <v>6227.5199699999994</v>
      </c>
      <c r="I69" s="62">
        <f>IF(E69=0,0,(F69/E69)*100)</f>
        <v>55.955688740190645</v>
      </c>
    </row>
    <row r="70" spans="1:17" ht="81.599999999999994" customHeight="1">
      <c r="A70" s="57" t="s">
        <v>4</v>
      </c>
      <c r="B70" s="88" t="s">
        <v>5</v>
      </c>
      <c r="C70" s="59">
        <v>300</v>
      </c>
      <c r="D70" s="59">
        <f>1170+809</f>
        <v>1979</v>
      </c>
      <c r="E70" s="59">
        <f>1170+809</f>
        <v>1979</v>
      </c>
      <c r="F70" s="59">
        <v>1823.0283800000002</v>
      </c>
      <c r="G70" s="59">
        <f>D70-F70</f>
        <v>155.9716199999998</v>
      </c>
      <c r="H70" s="59">
        <f>E70-F70</f>
        <v>155.9716199999998</v>
      </c>
      <c r="I70" s="58">
        <f>F70/E70*100</f>
        <v>92.118664982314314</v>
      </c>
    </row>
    <row r="71" spans="1:17" ht="34.950000000000003" customHeight="1">
      <c r="A71" s="57" t="s">
        <v>6</v>
      </c>
      <c r="B71" s="88" t="s">
        <v>7</v>
      </c>
      <c r="C71" s="59">
        <v>1846.7</v>
      </c>
      <c r="D71" s="59">
        <v>1260.6000000000001</v>
      </c>
      <c r="E71" s="59">
        <v>1253.1000000000001</v>
      </c>
      <c r="F71" s="59">
        <v>0</v>
      </c>
      <c r="G71" s="59">
        <f t="shared" ref="G71:G77" si="23">D71-F71</f>
        <v>1260.6000000000001</v>
      </c>
      <c r="H71" s="59">
        <f t="shared" ref="H71:H77" si="24">E71-F71</f>
        <v>1253.1000000000001</v>
      </c>
      <c r="I71" s="58">
        <f t="shared" ref="I71:I72" si="25">F71/E71*100</f>
        <v>0</v>
      </c>
    </row>
    <row r="72" spans="1:17" ht="37.200000000000003" customHeight="1">
      <c r="A72" s="57" t="s">
        <v>108</v>
      </c>
      <c r="B72" s="88" t="s">
        <v>109</v>
      </c>
      <c r="C72" s="59">
        <v>0</v>
      </c>
      <c r="D72" s="59">
        <v>700</v>
      </c>
      <c r="E72" s="59">
        <v>700</v>
      </c>
      <c r="F72" s="59">
        <v>38.1</v>
      </c>
      <c r="G72" s="59">
        <f t="shared" si="23"/>
        <v>661.9</v>
      </c>
      <c r="H72" s="59">
        <f t="shared" si="24"/>
        <v>661.9</v>
      </c>
      <c r="I72" s="58">
        <f t="shared" si="25"/>
        <v>5.4428571428571431</v>
      </c>
    </row>
    <row r="73" spans="1:17" ht="27.6" customHeight="1">
      <c r="A73" s="57" t="s">
        <v>20</v>
      </c>
      <c r="B73" s="88" t="s">
        <v>21</v>
      </c>
      <c r="C73" s="89">
        <v>0</v>
      </c>
      <c r="D73" s="59">
        <v>282.53424000000001</v>
      </c>
      <c r="E73" s="59">
        <v>282.53424000000001</v>
      </c>
      <c r="F73" s="59">
        <v>236.0213</v>
      </c>
      <c r="G73" s="59">
        <f t="shared" si="23"/>
        <v>46.512940000000015</v>
      </c>
      <c r="H73" s="59">
        <f t="shared" si="24"/>
        <v>46.512940000000015</v>
      </c>
      <c r="I73" s="58">
        <f t="shared" ref="I73:I77" si="26">F73/E73*100</f>
        <v>83.537237822927224</v>
      </c>
    </row>
    <row r="74" spans="1:17" ht="33" customHeight="1">
      <c r="A74" s="57" t="s">
        <v>110</v>
      </c>
      <c r="B74" s="88" t="s">
        <v>111</v>
      </c>
      <c r="C74" s="59">
        <v>2000</v>
      </c>
      <c r="D74" s="59">
        <v>2500</v>
      </c>
      <c r="E74" s="59">
        <v>2500</v>
      </c>
      <c r="F74" s="59">
        <v>2500</v>
      </c>
      <c r="G74" s="59">
        <f t="shared" si="23"/>
        <v>0</v>
      </c>
      <c r="H74" s="59">
        <f t="shared" si="24"/>
        <v>0</v>
      </c>
      <c r="I74" s="58">
        <f t="shared" si="26"/>
        <v>100</v>
      </c>
    </row>
    <row r="75" spans="1:17" ht="33" customHeight="1">
      <c r="A75" s="57" t="s">
        <v>74</v>
      </c>
      <c r="B75" s="88" t="s">
        <v>75</v>
      </c>
      <c r="C75" s="59">
        <v>5475</v>
      </c>
      <c r="D75" s="59">
        <v>6513.8909999999996</v>
      </c>
      <c r="E75" s="59">
        <v>5170.1409999999996</v>
      </c>
      <c r="F75" s="59">
        <v>1060.1055900000001</v>
      </c>
      <c r="G75" s="59">
        <f t="shared" si="23"/>
        <v>5453.7854099999995</v>
      </c>
      <c r="H75" s="59">
        <f t="shared" si="24"/>
        <v>4110.0354099999995</v>
      </c>
      <c r="I75" s="58">
        <f t="shared" si="26"/>
        <v>20.504384503246627</v>
      </c>
    </row>
    <row r="76" spans="1:17" ht="24.75" customHeight="1">
      <c r="A76" s="57" t="s">
        <v>24</v>
      </c>
      <c r="B76" s="88" t="s">
        <v>25</v>
      </c>
      <c r="C76" s="59">
        <v>0</v>
      </c>
      <c r="D76" s="59">
        <v>1454.44</v>
      </c>
      <c r="E76" s="59">
        <v>1454.44</v>
      </c>
      <c r="F76" s="59">
        <v>1454.44</v>
      </c>
      <c r="G76" s="59">
        <f t="shared" si="23"/>
        <v>0</v>
      </c>
      <c r="H76" s="59">
        <f t="shared" si="24"/>
        <v>0</v>
      </c>
      <c r="I76" s="58">
        <f t="shared" si="26"/>
        <v>100</v>
      </c>
    </row>
    <row r="77" spans="1:17" ht="48" customHeight="1">
      <c r="A77" s="57" t="s">
        <v>76</v>
      </c>
      <c r="B77" s="88" t="s">
        <v>77</v>
      </c>
      <c r="C77" s="59">
        <v>0</v>
      </c>
      <c r="D77" s="59">
        <v>800</v>
      </c>
      <c r="E77" s="59">
        <v>800</v>
      </c>
      <c r="F77" s="59">
        <v>800</v>
      </c>
      <c r="G77" s="59">
        <f t="shared" si="23"/>
        <v>0</v>
      </c>
      <c r="H77" s="59">
        <f t="shared" si="24"/>
        <v>0</v>
      </c>
      <c r="I77" s="58">
        <f t="shared" si="26"/>
        <v>100</v>
      </c>
    </row>
    <row r="78" spans="1:17" s="8" customFormat="1" ht="36" customHeight="1">
      <c r="A78" s="41" t="s">
        <v>26</v>
      </c>
      <c r="B78" s="40" t="s">
        <v>27</v>
      </c>
      <c r="C78" s="39">
        <f>SUM(C79:C88)</f>
        <v>203</v>
      </c>
      <c r="D78" s="39">
        <f>SUM(D79:D88)</f>
        <v>11286.706930000004</v>
      </c>
      <c r="E78" s="39">
        <f t="shared" ref="E78:H78" si="27">SUM(E79:E88)</f>
        <v>11249.806930000002</v>
      </c>
      <c r="F78" s="39">
        <f>SUM(F79:F88)</f>
        <v>9309.3238399999973</v>
      </c>
      <c r="G78" s="39">
        <f t="shared" si="27"/>
        <v>1977.3830900000016</v>
      </c>
      <c r="H78" s="39">
        <f t="shared" si="27"/>
        <v>1940.4830900000015</v>
      </c>
      <c r="I78" s="53">
        <f>IF(E78=0,0,(F78/E78)*100)</f>
        <v>82.750965398123469</v>
      </c>
    </row>
    <row r="79" spans="1:17" ht="25.95" customHeight="1">
      <c r="A79" s="57" t="s">
        <v>30</v>
      </c>
      <c r="B79" s="88" t="s">
        <v>31</v>
      </c>
      <c r="C79" s="59">
        <v>100</v>
      </c>
      <c r="D79" s="59">
        <f>121.61585+23.26361+30.2</f>
        <v>175.07945999999998</v>
      </c>
      <c r="E79" s="59">
        <f>121.61585+23.26361+30.2</f>
        <v>175.07945999999998</v>
      </c>
      <c r="F79" s="59">
        <v>62.535229999999999</v>
      </c>
      <c r="G79" s="59">
        <f t="shared" ref="G79:G88" si="28">D79-F79</f>
        <v>112.54422999999998</v>
      </c>
      <c r="H79" s="59">
        <f t="shared" ref="H79:H88" si="29">E79-F79</f>
        <v>112.54422999999998</v>
      </c>
      <c r="I79" s="58">
        <f t="shared" ref="I79:I88" si="30">F79/E79*100</f>
        <v>35.718199039453289</v>
      </c>
    </row>
    <row r="80" spans="1:17" ht="52.2" customHeight="1">
      <c r="A80" s="57" t="s">
        <v>32</v>
      </c>
      <c r="B80" s="88" t="s">
        <v>86</v>
      </c>
      <c r="C80" s="59">
        <f>100</f>
        <v>100</v>
      </c>
      <c r="D80" s="59">
        <f>100+8591.24717+400</f>
        <v>9091.2471700000006</v>
      </c>
      <c r="E80" s="59">
        <f>100+8591.24717+400</f>
        <v>9091.2471700000006</v>
      </c>
      <c r="F80" s="59">
        <v>8828.7204499999989</v>
      </c>
      <c r="G80" s="59">
        <f t="shared" si="28"/>
        <v>262.52672000000166</v>
      </c>
      <c r="H80" s="59">
        <f t="shared" si="29"/>
        <v>262.52672000000166</v>
      </c>
      <c r="I80" s="58">
        <f t="shared" si="30"/>
        <v>97.112313469308063</v>
      </c>
    </row>
    <row r="81" spans="1:11" ht="36.6" customHeight="1">
      <c r="A81" s="57" t="s">
        <v>35</v>
      </c>
      <c r="B81" s="88" t="s">
        <v>36</v>
      </c>
      <c r="C81" s="59">
        <v>0</v>
      </c>
      <c r="D81" s="59">
        <v>14</v>
      </c>
      <c r="E81" s="59">
        <v>14</v>
      </c>
      <c r="F81" s="59">
        <v>14</v>
      </c>
      <c r="G81" s="59">
        <f t="shared" si="28"/>
        <v>0</v>
      </c>
      <c r="H81" s="59">
        <f t="shared" si="29"/>
        <v>0</v>
      </c>
      <c r="I81" s="58">
        <f t="shared" si="30"/>
        <v>100</v>
      </c>
    </row>
    <row r="82" spans="1:11" ht="95.4" customHeight="1">
      <c r="A82" s="57" t="s">
        <v>112</v>
      </c>
      <c r="B82" s="88" t="s">
        <v>113</v>
      </c>
      <c r="C82" s="59">
        <v>0</v>
      </c>
      <c r="D82" s="59">
        <v>24.52</v>
      </c>
      <c r="E82" s="59">
        <v>24.52</v>
      </c>
      <c r="F82" s="59">
        <v>0</v>
      </c>
      <c r="G82" s="59">
        <f t="shared" si="28"/>
        <v>24.52</v>
      </c>
      <c r="H82" s="59">
        <f t="shared" si="29"/>
        <v>24.52</v>
      </c>
      <c r="I82" s="58">
        <f t="shared" si="30"/>
        <v>0</v>
      </c>
    </row>
    <row r="83" spans="1:11" ht="102.6" customHeight="1">
      <c r="A83" s="57" t="s">
        <v>114</v>
      </c>
      <c r="B83" s="88" t="s">
        <v>115</v>
      </c>
      <c r="C83" s="59">
        <v>0</v>
      </c>
      <c r="D83" s="59">
        <v>220.63</v>
      </c>
      <c r="E83" s="59">
        <v>220.63</v>
      </c>
      <c r="F83" s="59">
        <v>0</v>
      </c>
      <c r="G83" s="59">
        <f t="shared" si="28"/>
        <v>220.63</v>
      </c>
      <c r="H83" s="59">
        <f t="shared" si="29"/>
        <v>220.63</v>
      </c>
      <c r="I83" s="58">
        <f>F83/E83*100</f>
        <v>0</v>
      </c>
    </row>
    <row r="84" spans="1:11" s="84" customFormat="1" ht="84" customHeight="1">
      <c r="A84" s="57" t="s">
        <v>131</v>
      </c>
      <c r="B84" s="88" t="s">
        <v>132</v>
      </c>
      <c r="C84" s="89">
        <v>0</v>
      </c>
      <c r="D84" s="59">
        <v>617.20000000000005</v>
      </c>
      <c r="E84" s="59">
        <v>617.20000000000005</v>
      </c>
      <c r="F84" s="59">
        <v>107.57037</v>
      </c>
      <c r="G84" s="59">
        <f t="shared" si="28"/>
        <v>509.62963000000002</v>
      </c>
      <c r="H84" s="59">
        <f t="shared" si="29"/>
        <v>509.62963000000002</v>
      </c>
      <c r="I84" s="58">
        <f>F84/E84*100</f>
        <v>17.428770252754372</v>
      </c>
    </row>
    <row r="85" spans="1:11" ht="67.95" customHeight="1">
      <c r="A85" s="57" t="s">
        <v>116</v>
      </c>
      <c r="B85" s="88" t="s">
        <v>117</v>
      </c>
      <c r="C85" s="89">
        <v>0</v>
      </c>
      <c r="D85" s="59">
        <v>522.70000000000005</v>
      </c>
      <c r="E85" s="59">
        <v>522.70000000000005</v>
      </c>
      <c r="F85" s="59">
        <v>98.674490000000006</v>
      </c>
      <c r="G85" s="59">
        <f t="shared" si="28"/>
        <v>424.02551000000005</v>
      </c>
      <c r="H85" s="59">
        <f t="shared" si="29"/>
        <v>424.02551000000005</v>
      </c>
      <c r="I85" s="58">
        <f>F85/E85*100</f>
        <v>18.877843887507172</v>
      </c>
    </row>
    <row r="86" spans="1:11" s="84" customFormat="1" ht="99" customHeight="1">
      <c r="A86" s="57" t="s">
        <v>133</v>
      </c>
      <c r="B86" s="88" t="s">
        <v>134</v>
      </c>
      <c r="C86" s="89">
        <v>0</v>
      </c>
      <c r="D86" s="59">
        <v>49.2</v>
      </c>
      <c r="E86" s="59">
        <v>12.3</v>
      </c>
      <c r="F86" s="59">
        <v>0</v>
      </c>
      <c r="G86" s="59">
        <f t="shared" si="28"/>
        <v>49.2</v>
      </c>
      <c r="H86" s="59">
        <f t="shared" si="29"/>
        <v>12.3</v>
      </c>
      <c r="I86" s="58">
        <f t="shared" ref="I86:I87" si="31">F86/E86*100</f>
        <v>0</v>
      </c>
    </row>
    <row r="87" spans="1:11" s="84" customFormat="1" ht="83.4" customHeight="1">
      <c r="A87" s="57" t="s">
        <v>135</v>
      </c>
      <c r="B87" s="88" t="s">
        <v>136</v>
      </c>
      <c r="C87" s="89">
        <v>0</v>
      </c>
      <c r="D87" s="59">
        <v>204.1</v>
      </c>
      <c r="E87" s="59">
        <v>204.1</v>
      </c>
      <c r="F87" s="59">
        <v>2.7930000000000001</v>
      </c>
      <c r="G87" s="59">
        <f t="shared" si="28"/>
        <v>201.30699999999999</v>
      </c>
      <c r="H87" s="59">
        <f t="shared" si="29"/>
        <v>201.30699999999999</v>
      </c>
      <c r="I87" s="58">
        <f t="shared" si="31"/>
        <v>1.3684468397844196</v>
      </c>
    </row>
    <row r="88" spans="1:11" ht="48.6" customHeight="1">
      <c r="A88" s="57" t="s">
        <v>41</v>
      </c>
      <c r="B88" s="88" t="s">
        <v>42</v>
      </c>
      <c r="C88" s="59">
        <v>3</v>
      </c>
      <c r="D88" s="59">
        <f>3+195.0303+170</f>
        <v>368.03030000000001</v>
      </c>
      <c r="E88" s="59">
        <f>3+195.0303+170</f>
        <v>368.03030000000001</v>
      </c>
      <c r="F88" s="59">
        <v>195.03030000000001</v>
      </c>
      <c r="G88" s="59">
        <f t="shared" si="28"/>
        <v>173</v>
      </c>
      <c r="H88" s="59">
        <f t="shared" si="29"/>
        <v>173</v>
      </c>
      <c r="I88" s="58">
        <f t="shared" si="30"/>
        <v>52.993000848028004</v>
      </c>
    </row>
    <row r="89" spans="1:11" s="8" customFormat="1" ht="35.4" customHeight="1">
      <c r="A89" s="41" t="s">
        <v>47</v>
      </c>
      <c r="B89" s="40" t="s">
        <v>48</v>
      </c>
      <c r="C89" s="39">
        <f>C90</f>
        <v>0</v>
      </c>
      <c r="D89" s="39">
        <f t="shared" ref="D89:H89" si="32">D90</f>
        <v>2151.1692400000002</v>
      </c>
      <c r="E89" s="39">
        <f t="shared" si="32"/>
        <v>1391.56924</v>
      </c>
      <c r="F89" s="39">
        <f t="shared" si="32"/>
        <v>1267.56513</v>
      </c>
      <c r="G89" s="39">
        <f t="shared" si="32"/>
        <v>883.60411000000022</v>
      </c>
      <c r="H89" s="39">
        <f t="shared" si="32"/>
        <v>124.00411000000008</v>
      </c>
      <c r="I89" s="53">
        <f t="shared" ref="I89:I93" si="33">IF(E89=0,0,(F89/E89)*100)</f>
        <v>91.0889011889915</v>
      </c>
    </row>
    <row r="90" spans="1:11" ht="98.4" customHeight="1">
      <c r="A90" s="57" t="s">
        <v>105</v>
      </c>
      <c r="B90" s="88" t="s">
        <v>106</v>
      </c>
      <c r="C90" s="59">
        <v>0</v>
      </c>
      <c r="D90" s="59">
        <f>175.2+710.36924+1265.6</f>
        <v>2151.1692400000002</v>
      </c>
      <c r="E90" s="59">
        <f>175.2+710.36924+506</f>
        <v>1391.56924</v>
      </c>
      <c r="F90" s="59">
        <v>1267.56513</v>
      </c>
      <c r="G90" s="38">
        <f t="shared" ref="G90:G94" si="34">D90-F90</f>
        <v>883.60411000000022</v>
      </c>
      <c r="H90" s="59">
        <f t="shared" ref="H90:H94" si="35">E90-F90</f>
        <v>124.00411000000008</v>
      </c>
      <c r="I90" s="58">
        <f>F90/E90*100</f>
        <v>91.0889011889915</v>
      </c>
      <c r="K90" s="81">
        <f>E90+E55</f>
        <v>8873.1892399999997</v>
      </c>
    </row>
    <row r="91" spans="1:11" s="15" customFormat="1" ht="34.200000000000003" customHeight="1">
      <c r="A91" s="56" t="s">
        <v>124</v>
      </c>
      <c r="B91" s="55" t="s">
        <v>127</v>
      </c>
      <c r="C91" s="39">
        <f>C92</f>
        <v>0</v>
      </c>
      <c r="D91" s="39">
        <f t="shared" ref="D91:H91" si="36">D92</f>
        <v>45</v>
      </c>
      <c r="E91" s="39">
        <f t="shared" si="36"/>
        <v>45</v>
      </c>
      <c r="F91" s="39">
        <f t="shared" si="36"/>
        <v>45</v>
      </c>
      <c r="G91" s="39">
        <f t="shared" si="36"/>
        <v>0</v>
      </c>
      <c r="H91" s="39">
        <f t="shared" si="36"/>
        <v>0</v>
      </c>
      <c r="I91" s="53">
        <f t="shared" si="33"/>
        <v>100</v>
      </c>
    </row>
    <row r="92" spans="1:11" s="84" customFormat="1" ht="54" customHeight="1">
      <c r="A92" s="57" t="s">
        <v>128</v>
      </c>
      <c r="B92" s="88" t="s">
        <v>29</v>
      </c>
      <c r="C92" s="89">
        <v>0</v>
      </c>
      <c r="D92" s="59">
        <v>45</v>
      </c>
      <c r="E92" s="59">
        <v>45</v>
      </c>
      <c r="F92" s="59">
        <v>45</v>
      </c>
      <c r="G92" s="38">
        <f t="shared" ref="G92" si="37">D92-F92</f>
        <v>0</v>
      </c>
      <c r="H92" s="59">
        <f t="shared" ref="H92" si="38">E92-F92</f>
        <v>0</v>
      </c>
      <c r="I92" s="58">
        <f>F92/E92*100</f>
        <v>100</v>
      </c>
    </row>
    <row r="93" spans="1:11" s="15" customFormat="1" ht="34.200000000000003" customHeight="1">
      <c r="A93" s="56" t="s">
        <v>59</v>
      </c>
      <c r="B93" s="55" t="s">
        <v>60</v>
      </c>
      <c r="C93" s="54">
        <f>C94</f>
        <v>0</v>
      </c>
      <c r="D93" s="54">
        <f t="shared" ref="D93:E93" si="39">D94</f>
        <v>10</v>
      </c>
      <c r="E93" s="54">
        <f t="shared" si="39"/>
        <v>10</v>
      </c>
      <c r="F93" s="54">
        <v>0</v>
      </c>
      <c r="G93" s="54">
        <f>G94</f>
        <v>10</v>
      </c>
      <c r="H93" s="54">
        <f t="shared" si="35"/>
        <v>10</v>
      </c>
      <c r="I93" s="53">
        <f t="shared" si="33"/>
        <v>0</v>
      </c>
    </row>
    <row r="94" spans="1:11" ht="51.6" customHeight="1" thickBot="1">
      <c r="A94" s="57" t="s">
        <v>61</v>
      </c>
      <c r="B94" s="88" t="s">
        <v>29</v>
      </c>
      <c r="C94" s="59">
        <v>0</v>
      </c>
      <c r="D94" s="59">
        <v>10</v>
      </c>
      <c r="E94" s="59">
        <v>10</v>
      </c>
      <c r="F94" s="59">
        <v>0</v>
      </c>
      <c r="G94" s="38">
        <f t="shared" si="34"/>
        <v>10</v>
      </c>
      <c r="H94" s="59">
        <f t="shared" si="35"/>
        <v>10</v>
      </c>
      <c r="I94" s="58">
        <f>F94/E94*100</f>
        <v>0</v>
      </c>
    </row>
    <row r="95" spans="1:11" s="6" customFormat="1" ht="34.950000000000003" customHeight="1" thickBot="1">
      <c r="A95" s="37" t="s">
        <v>64</v>
      </c>
      <c r="B95" s="36" t="s">
        <v>78</v>
      </c>
      <c r="C95" s="35">
        <f>C69+C78+C89+C93+C91</f>
        <v>9824.7000000000007</v>
      </c>
      <c r="D95" s="35">
        <f t="shared" ref="D95:H95" si="40">D69+D78+D89+D93+D91</f>
        <v>28983.341410000005</v>
      </c>
      <c r="E95" s="35">
        <f t="shared" si="40"/>
        <v>26835.591410000005</v>
      </c>
      <c r="F95" s="35">
        <f t="shared" si="40"/>
        <v>18533.584239999996</v>
      </c>
      <c r="G95" s="35">
        <f t="shared" si="40"/>
        <v>10449.757170000001</v>
      </c>
      <c r="H95" s="35">
        <f t="shared" si="40"/>
        <v>8302.0071700000008</v>
      </c>
      <c r="I95" s="91">
        <f>IF(E95=0,0,(F95/E95)*100)</f>
        <v>69.063446215288735</v>
      </c>
    </row>
    <row r="96" spans="1:11" s="18" customFormat="1" ht="24" customHeight="1" thickBot="1">
      <c r="A96" s="34"/>
      <c r="B96" s="33" t="s">
        <v>79</v>
      </c>
      <c r="C96" s="32">
        <f t="shared" ref="C96:H96" si="41">C67+C95</f>
        <v>182601.84900000002</v>
      </c>
      <c r="D96" s="32">
        <f t="shared" si="41"/>
        <v>249909.18741000001</v>
      </c>
      <c r="E96" s="100">
        <f t="shared" si="41"/>
        <v>189420.55841</v>
      </c>
      <c r="F96" s="31">
        <f t="shared" si="41"/>
        <v>169344.86801000001</v>
      </c>
      <c r="G96" s="32">
        <f t="shared" si="41"/>
        <v>80564.319400000008</v>
      </c>
      <c r="H96" s="32">
        <f t="shared" si="41"/>
        <v>20075.690399999999</v>
      </c>
      <c r="I96" s="101">
        <f>F96/E96*100</f>
        <v>89.40152506754508</v>
      </c>
    </row>
    <row r="97" spans="1:9" s="18" customFormat="1" ht="24" customHeight="1">
      <c r="A97" s="30"/>
      <c r="B97" s="78"/>
      <c r="C97" s="21"/>
      <c r="D97" s="21"/>
      <c r="E97" s="21"/>
      <c r="F97" s="22"/>
      <c r="G97" s="21"/>
      <c r="H97" s="21"/>
      <c r="I97" s="23"/>
    </row>
    <row r="98" spans="1:9" ht="20.25" customHeight="1">
      <c r="A98" s="10"/>
      <c r="B98" s="10"/>
      <c r="C98" s="20"/>
      <c r="D98" s="90"/>
      <c r="E98" s="79"/>
      <c r="F98" s="10"/>
    </row>
    <row r="99" spans="1:9" s="19" customFormat="1" ht="18">
      <c r="A99" s="94"/>
      <c r="B99" s="95" t="s">
        <v>80</v>
      </c>
      <c r="C99" s="95"/>
      <c r="D99" s="96"/>
      <c r="E99" s="97"/>
      <c r="F99" s="97" t="s">
        <v>81</v>
      </c>
      <c r="G99" s="98"/>
      <c r="H99" s="98"/>
      <c r="I99" s="99"/>
    </row>
    <row r="100" spans="1:9" s="3" customFormat="1">
      <c r="A100" s="12"/>
      <c r="B100" s="13"/>
      <c r="C100" s="14"/>
      <c r="D100" s="14"/>
      <c r="E100" s="14"/>
      <c r="F100" s="14"/>
      <c r="G100" s="14"/>
      <c r="H100" s="14"/>
      <c r="I100" s="17"/>
    </row>
    <row r="101" spans="1:9">
      <c r="F101" s="80"/>
    </row>
    <row r="102" spans="1:9" s="107" customFormat="1">
      <c r="A102" s="102"/>
      <c r="B102" s="103">
        <v>1</v>
      </c>
      <c r="C102" s="104">
        <f>C15+C69</f>
        <v>72170.616999999998</v>
      </c>
      <c r="D102" s="104">
        <f t="shared" ref="D102:F102" si="42">D15+D69</f>
        <v>90320.456240000014</v>
      </c>
      <c r="E102" s="104">
        <f t="shared" si="42"/>
        <v>67635.943239999993</v>
      </c>
      <c r="F102" s="104">
        <f t="shared" si="42"/>
        <v>57239.872700000007</v>
      </c>
      <c r="G102" s="105"/>
      <c r="H102" s="105"/>
      <c r="I102" s="106"/>
    </row>
    <row r="103" spans="1:9" s="113" customFormat="1">
      <c r="A103" s="108"/>
      <c r="B103" s="109">
        <v>6</v>
      </c>
      <c r="C103" s="110">
        <f>C31+C78</f>
        <v>92549.000000000015</v>
      </c>
      <c r="D103" s="110">
        <f t="shared" ref="D103:F103" si="43">D31+D78</f>
        <v>138321.35592999999</v>
      </c>
      <c r="E103" s="110">
        <f t="shared" si="43"/>
        <v>106163.21693000002</v>
      </c>
      <c r="F103" s="110">
        <f t="shared" si="43"/>
        <v>97828.668699999995</v>
      </c>
      <c r="G103" s="111"/>
      <c r="H103" s="111"/>
      <c r="I103" s="112"/>
    </row>
    <row r="104" spans="1:9" s="107" customFormat="1">
      <c r="A104" s="102"/>
      <c r="B104" s="103" t="s">
        <v>139</v>
      </c>
      <c r="C104" s="104">
        <f>C33+C34+C35+C36+C37+C38+C39+C40+C41+C42+C43+C79+C80+C81+C82+C83+C84+C85+C86+C87</f>
        <v>82670.549000000014</v>
      </c>
      <c r="D104" s="104">
        <f t="shared" ref="D104:F104" si="44">D33+D34+D35+D36+D37+D38+D39+D40+D41+D42+D43+D79+D80+D81+D82+D83+D84+D85+D86+D87</f>
        <v>126206.98663</v>
      </c>
      <c r="E104" s="104">
        <f t="shared" si="44"/>
        <v>96797.896630000032</v>
      </c>
      <c r="F104" s="104">
        <f t="shared" si="44"/>
        <v>89743.613119999995</v>
      </c>
      <c r="G104" s="105"/>
      <c r="H104" s="105"/>
      <c r="I104" s="106"/>
    </row>
    <row r="105" spans="1:9" s="107" customFormat="1" ht="23.4" customHeight="1">
      <c r="A105" s="102"/>
      <c r="B105" s="103" t="s">
        <v>140</v>
      </c>
      <c r="C105" s="104">
        <f>C45+C46+C88</f>
        <v>6202.9999999999991</v>
      </c>
      <c r="D105" s="104">
        <f t="shared" ref="D105:F105" si="45">D45+D46+D88</f>
        <v>7841.5303000000013</v>
      </c>
      <c r="E105" s="104">
        <f t="shared" si="45"/>
        <v>5958.7503000000006</v>
      </c>
      <c r="F105" s="104">
        <f t="shared" si="45"/>
        <v>5406.2659099999992</v>
      </c>
      <c r="G105" s="105"/>
      <c r="H105" s="105"/>
      <c r="I105" s="106"/>
    </row>
    <row r="106" spans="1:9" s="107" customFormat="1">
      <c r="A106" s="102"/>
      <c r="B106" s="103">
        <v>8</v>
      </c>
      <c r="C106" s="110">
        <f>C50+C89</f>
        <v>12822.232</v>
      </c>
      <c r="D106" s="110">
        <f t="shared" ref="D106:F106" si="46">D50+D89</f>
        <v>15742.649239999999</v>
      </c>
      <c r="E106" s="110">
        <f t="shared" si="46"/>
        <v>11719.669240000001</v>
      </c>
      <c r="F106" s="110">
        <f t="shared" si="46"/>
        <v>10653.993600000002</v>
      </c>
      <c r="G106" s="105"/>
      <c r="H106" s="105"/>
      <c r="I106" s="106"/>
    </row>
    <row r="108" spans="1:9">
      <c r="E108" s="93"/>
    </row>
  </sheetData>
  <mergeCells count="6">
    <mergeCell ref="A6:I6"/>
    <mergeCell ref="A14:I14"/>
    <mergeCell ref="A68:I68"/>
    <mergeCell ref="A8:I8"/>
    <mergeCell ref="A9:I9"/>
    <mergeCell ref="A7:I7"/>
  </mergeCells>
  <conditionalFormatting sqref="A15:B67">
    <cfRule type="expression" dxfId="13" priority="151" stopIfTrue="1">
      <formula>#REF!=1</formula>
    </cfRule>
  </conditionalFormatting>
  <conditionalFormatting sqref="D50:F50 D64:F64 D31:F31 G15:H15">
    <cfRule type="expression" dxfId="12" priority="153" stopIfTrue="1">
      <formula>A15=1</formula>
    </cfRule>
  </conditionalFormatting>
  <conditionalFormatting sqref="E50:F50 E15:H15">
    <cfRule type="expression" dxfId="11" priority="154" stopIfTrue="1">
      <formula>A15=1</formula>
    </cfRule>
  </conditionalFormatting>
  <conditionalFormatting sqref="F15:H15">
    <cfRule type="expression" dxfId="10" priority="155" stopIfTrue="1">
      <formula>A15=1</formula>
    </cfRule>
  </conditionalFormatting>
  <conditionalFormatting sqref="G70:H77 C60:I60 D15:H15 C15:F66 C67:H67 G15:I67 G79:H88 G90:H90 I69:I97 G92:H94">
    <cfRule type="expression" dxfId="9" priority="158" stopIfTrue="1">
      <formula>#REF!=1</formula>
    </cfRule>
  </conditionalFormatting>
  <conditionalFormatting sqref="G50:H50 G64:H64 G31:H31">
    <cfRule type="expression" dxfId="8" priority="174" stopIfTrue="1">
      <formula>F31=1</formula>
    </cfRule>
  </conditionalFormatting>
  <conditionalFormatting sqref="G50:H50 G15:H15">
    <cfRule type="expression" dxfId="7" priority="180" stopIfTrue="1">
      <formula>E15=1</formula>
    </cfRule>
  </conditionalFormatting>
  <conditionalFormatting sqref="C50:D50 C15:F15">
    <cfRule type="expression" dxfId="6" priority="183" stopIfTrue="1">
      <formula>XEU15=1</formula>
    </cfRule>
  </conditionalFormatting>
  <conditionalFormatting sqref="C65:F66 A55:B56 C51:F63 A26:B26 A42:B44 C32:F49 A17:B17 C16:F30 G60:H60">
    <cfRule type="expression" dxfId="5" priority="105" stopIfTrue="1">
      <formula>#REF!=1</formula>
    </cfRule>
    <cfRule type="expression" dxfId="4" priority="106" stopIfTrue="1">
      <formula>#REF!=2</formula>
    </cfRule>
    <cfRule type="expression" dxfId="3" priority="107" stopIfTrue="1">
      <formula>#REF!=3</formula>
    </cfRule>
  </conditionalFormatting>
  <conditionalFormatting sqref="G15:H15">
    <cfRule type="expression" dxfId="2" priority="193" stopIfTrue="1">
      <formula>A15=1</formula>
    </cfRule>
  </conditionalFormatting>
  <conditionalFormatting sqref="D60:H60">
    <cfRule type="expression" dxfId="1" priority="2" stopIfTrue="1">
      <formula>A60=1</formula>
    </cfRule>
  </conditionalFormatting>
  <conditionalFormatting sqref="G60:H60">
    <cfRule type="expression" dxfId="0" priority="1" stopIfTrue="1">
      <formula>F60=1</formula>
    </cfRule>
  </conditionalFormatting>
  <pageMargins left="0.98425196850393704" right="0.39370078740157483" top="0.39370078740157483" bottom="0.39370078740157483" header="0" footer="0"/>
  <pageSetup paperSize="9" scale="6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ЗВІТ</vt:lpstr>
      <vt:lpstr>Лист1</vt:lpstr>
      <vt:lpstr>ЗВІТ!Заголовки_для_печати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Vera</cp:lastModifiedBy>
  <cp:lastPrinted>2025-10-13T07:25:22Z</cp:lastPrinted>
  <dcterms:created xsi:type="dcterms:W3CDTF">2022-05-04T11:51:40Z</dcterms:created>
  <dcterms:modified xsi:type="dcterms:W3CDTF">2025-10-14T12:30:54Z</dcterms:modified>
</cp:coreProperties>
</file>